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16659974784\Desktop\Processos\Processo 4.419 - 2026 - Kit Calamidades\"/>
    </mc:Choice>
  </mc:AlternateContent>
  <xr:revisionPtr revIDLastSave="0" documentId="13_ncr:1_{86FF4F41-9666-42A6-9A25-CC34E478EB5F}" xr6:coauthVersionLast="47" xr6:coauthVersionMax="47" xr10:uidLastSave="{00000000-0000-0000-0000-000000000000}"/>
  <bookViews>
    <workbookView xWindow="2370" yWindow="2430" windowWidth="21600" windowHeight="12135" xr2:uid="{6014EAD4-3B2D-43FF-B534-CD4E48CF0348}"/>
  </bookViews>
  <sheets>
    <sheet name="Memoria de calculo TR" sheetId="11" r:id="rId1"/>
  </sheets>
  <definedNames>
    <definedName name="_xlnm._FilterDatabase" localSheetId="0" hidden="1">'Memoria de calculo TR'!$A$12:$H$33</definedName>
    <definedName name="_xlnm.Print_Area" localSheetId="0">'Memoria de calculo TR'!$A$1:$H$74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5" i="11" l="1"/>
  <c r="G45" i="11"/>
  <c r="E45" i="11"/>
  <c r="H45" i="11" s="1"/>
  <c r="G20" i="11"/>
  <c r="G19" i="11"/>
  <c r="E16" i="11"/>
  <c r="G16" i="11" l="1"/>
  <c r="F16" i="11"/>
  <c r="E17" i="11"/>
  <c r="F17" i="11"/>
  <c r="G17" i="11"/>
  <c r="E18" i="11"/>
  <c r="F18" i="11"/>
  <c r="G18" i="11"/>
  <c r="E19" i="11"/>
  <c r="F19" i="11"/>
  <c r="E20" i="11"/>
  <c r="F20" i="11"/>
  <c r="E21" i="11"/>
  <c r="F21" i="11"/>
  <c r="G21" i="11"/>
  <c r="H21" i="11"/>
  <c r="E22" i="11"/>
  <c r="F22" i="11"/>
  <c r="G22" i="11"/>
  <c r="E23" i="11"/>
  <c r="F23" i="11"/>
  <c r="G23" i="11"/>
  <c r="E24" i="11"/>
  <c r="F24" i="11"/>
  <c r="G24" i="11"/>
  <c r="E25" i="11"/>
  <c r="F25" i="11"/>
  <c r="G25" i="11"/>
  <c r="E26" i="11"/>
  <c r="F26" i="11"/>
  <c r="G26" i="11"/>
  <c r="E27" i="11"/>
  <c r="F27" i="11"/>
  <c r="G27" i="11"/>
  <c r="H27" i="11" s="1"/>
  <c r="E28" i="11"/>
  <c r="F28" i="11"/>
  <c r="G28" i="11"/>
  <c r="E29" i="11"/>
  <c r="F29" i="11"/>
  <c r="G29" i="11"/>
  <c r="E30" i="11"/>
  <c r="F30" i="11"/>
  <c r="G30" i="11"/>
  <c r="E31" i="11"/>
  <c r="F31" i="11"/>
  <c r="G31" i="11"/>
  <c r="E32" i="11"/>
  <c r="F32" i="11"/>
  <c r="G32" i="11"/>
  <c r="E33" i="11"/>
  <c r="F33" i="11"/>
  <c r="G33" i="11"/>
  <c r="H23" i="11" l="1"/>
  <c r="H18" i="11"/>
  <c r="H20" i="11"/>
  <c r="H24" i="11"/>
  <c r="H17" i="11"/>
  <c r="H30" i="11"/>
  <c r="H33" i="11"/>
  <c r="H26" i="11"/>
  <c r="H16" i="11"/>
  <c r="H19" i="11"/>
  <c r="H29" i="11"/>
  <c r="H32" i="11"/>
  <c r="H22" i="11"/>
  <c r="H25" i="11"/>
  <c r="H28" i="11"/>
  <c r="H31" i="11"/>
  <c r="G64" i="11"/>
  <c r="F64" i="11"/>
  <c r="E64" i="11"/>
  <c r="G63" i="11"/>
  <c r="F63" i="11"/>
  <c r="E63" i="11"/>
  <c r="E55" i="11"/>
  <c r="F62" i="11"/>
  <c r="F61" i="11"/>
  <c r="F60" i="11"/>
  <c r="F59" i="11"/>
  <c r="F58" i="11"/>
  <c r="F57" i="11"/>
  <c r="F56" i="11"/>
  <c r="F55" i="11"/>
  <c r="G62" i="11"/>
  <c r="G61" i="11"/>
  <c r="G60" i="11"/>
  <c r="G59" i="11"/>
  <c r="G58" i="11"/>
  <c r="G57" i="11"/>
  <c r="G56" i="11"/>
  <c r="G55" i="11"/>
  <c r="E62" i="11"/>
  <c r="E61" i="11"/>
  <c r="E60" i="11"/>
  <c r="E59" i="11"/>
  <c r="E58" i="11"/>
  <c r="E57" i="11"/>
  <c r="E56" i="11"/>
  <c r="G50" i="11"/>
  <c r="G49" i="11"/>
  <c r="G48" i="11"/>
  <c r="G47" i="11"/>
  <c r="G46" i="11"/>
  <c r="G44" i="11"/>
  <c r="G43" i="11"/>
  <c r="G42" i="11"/>
  <c r="F50" i="11"/>
  <c r="F49" i="11"/>
  <c r="F48" i="11"/>
  <c r="F47" i="11"/>
  <c r="F46" i="11"/>
  <c r="F44" i="11"/>
  <c r="F43" i="11"/>
  <c r="F42" i="11"/>
  <c r="E50" i="11"/>
  <c r="E49" i="11"/>
  <c r="E48" i="11"/>
  <c r="E47" i="11"/>
  <c r="E46" i="11"/>
  <c r="E44" i="11"/>
  <c r="E43" i="11"/>
  <c r="E42" i="11"/>
  <c r="H63" i="11" l="1"/>
  <c r="H64" i="11"/>
  <c r="H37" i="11"/>
  <c r="H62" i="11"/>
  <c r="H61" i="11"/>
  <c r="H60" i="11"/>
  <c r="H59" i="11"/>
  <c r="H58" i="11"/>
  <c r="H57" i="11"/>
  <c r="H56" i="11"/>
  <c r="H55" i="11"/>
  <c r="H52" i="11"/>
  <c r="H43" i="11"/>
  <c r="H44" i="11"/>
  <c r="H46" i="11"/>
  <c r="H47" i="11"/>
  <c r="H48" i="11"/>
  <c r="H49" i="11"/>
  <c r="H50" i="11"/>
  <c r="H42" i="11"/>
  <c r="H39" i="11"/>
  <c r="H12" i="11"/>
</calcChain>
</file>

<file path=xl/sharedStrings.xml><?xml version="1.0" encoding="utf-8"?>
<sst xmlns="http://schemas.openxmlformats.org/spreadsheetml/2006/main" count="115" uniqueCount="80">
  <si>
    <t>Peça</t>
  </si>
  <si>
    <t>Rolo</t>
  </si>
  <si>
    <t>Quantidade de Itens Distribuidos</t>
  </si>
  <si>
    <t>FUNDO MUNICIPAL DE ASSISTÊNCIA SOCIAL</t>
  </si>
  <si>
    <t>Unidade de Medida</t>
  </si>
  <si>
    <t xml:space="preserve">Descrição do Item </t>
  </si>
  <si>
    <t>Item</t>
  </si>
  <si>
    <t>Distribuição dos Itens por Unidade/Equipamento</t>
  </si>
  <si>
    <t>ANEXO I - MEMÓRIA DE CÁLCULO DETALHADA</t>
  </si>
  <si>
    <t>Pacote</t>
  </si>
  <si>
    <t>Kit</t>
  </si>
  <si>
    <t>Frasco</t>
  </si>
  <si>
    <t>Caixa</t>
  </si>
  <si>
    <t>TOTAL GERAL</t>
  </si>
  <si>
    <t>GRUPO 1</t>
  </si>
  <si>
    <t>Unidade</t>
  </si>
  <si>
    <t>Lata</t>
  </si>
  <si>
    <t>GRUPO</t>
  </si>
  <si>
    <t>1° Distrito
Saqaurema</t>
  </si>
  <si>
    <t>2° Distrito
Bacaxá</t>
  </si>
  <si>
    <t>3° Distrito
Sampaio Corrêa</t>
  </si>
  <si>
    <t>COMPONENTES DA CESTA BÁSICA (GRUPO 1)</t>
  </si>
  <si>
    <t>GRUPO 2</t>
  </si>
  <si>
    <t>Fardo</t>
  </si>
  <si>
    <t>GRUPO 3</t>
  </si>
  <si>
    <t>COMPONENTES DO KIT HIGIENE (GRUPO 3)</t>
  </si>
  <si>
    <t>GRUPO 4</t>
  </si>
  <si>
    <t>COMPONENTES DO KIT MATERIAIS DE LIMPEZA (GRUPO 4)</t>
  </si>
  <si>
    <r>
      <rPr>
        <b/>
        <sz val="11"/>
        <color theme="1"/>
        <rFont val="Arial"/>
        <family val="2"/>
      </rPr>
      <t xml:space="preserve">KIT MATERIAIS DE LIMPEZA
</t>
    </r>
    <r>
      <rPr>
        <sz val="11"/>
        <color theme="1"/>
        <rFont val="Arial"/>
        <family val="2"/>
      </rPr>
      <t>Os produtos que compõem o KIT LIMPEZA deverão estar embalados em material transparente resistente e constituídO dos elementos abaixo relacionados:</t>
    </r>
  </si>
  <si>
    <r>
      <rPr>
        <b/>
        <sz val="11"/>
        <color theme="1"/>
        <rFont val="Arial"/>
        <family val="2"/>
      </rPr>
      <t xml:space="preserve">KIT HIGIENE
</t>
    </r>
    <r>
      <rPr>
        <sz val="11"/>
        <color theme="1"/>
        <rFont val="Arial"/>
        <family val="2"/>
      </rPr>
      <t>Os produtos que compõem o “Kit Higiene” deverão estar acondicionados de forma compatível com sua conservação, em embalagens originais, próprias, individuais e lacradas pelo fabricante, constituído dos elementos abaixo relacionados:</t>
    </r>
  </si>
  <si>
    <r>
      <rPr>
        <b/>
        <sz val="11"/>
        <color theme="1"/>
        <rFont val="Arial"/>
        <family val="2"/>
      </rPr>
      <t>CESTA BÁSICA</t>
    </r>
    <r>
      <rPr>
        <sz val="11"/>
        <color theme="1"/>
        <rFont val="Arial"/>
        <family val="2"/>
      </rPr>
      <t xml:space="preserve">
De caráter individualizado, deverá ser formada por embalagem plástica, transparente, resistente e com alça tipo reforçada, de acordo com o tamanho e resistência para garantir todas as condições de segurança para armazenamento, transporte e entrega, constituída dos elementos abaixo relacionados:</t>
    </r>
  </si>
  <si>
    <r>
      <rPr>
        <b/>
        <sz val="11"/>
        <color theme="1"/>
        <rFont val="Arial"/>
        <family val="2"/>
      </rPr>
      <t>DESINFETANTE</t>
    </r>
    <r>
      <rPr>
        <sz val="11"/>
        <color theme="1"/>
        <rFont val="Arial"/>
        <family val="2"/>
      </rPr>
      <t xml:space="preserve">
Desinfetante multiuso - aplicação: limpeza geral, princípio ativo: cloreto alquil dimetil benzil amônio, fragrância: neutro,
Forma de fornecimento: galão 5 litros</t>
    </r>
  </si>
  <si>
    <r>
      <rPr>
        <b/>
        <sz val="11"/>
        <color theme="1"/>
        <rFont val="Arial"/>
        <family val="2"/>
      </rPr>
      <t>VASSOURA</t>
    </r>
    <r>
      <rPr>
        <sz val="11"/>
        <color theme="1"/>
        <rFont val="Arial"/>
        <family val="2"/>
      </rPr>
      <t xml:space="preserve">
Vassoura com cabo, utensilio doméstico - modelo: simples, material cabo: madeira, material cerda: piaçava, comprimento (cabo): 1,20 ~1,50 m, comprimento (cerda): 12 ~ 15 cm 
Forma de fornecimento: unidade</t>
    </r>
  </si>
  <si>
    <r>
      <rPr>
        <b/>
        <sz val="11"/>
        <color theme="1"/>
        <rFont val="Arial"/>
        <family val="2"/>
      </rPr>
      <t>SAL DE COZINHA</t>
    </r>
    <r>
      <rPr>
        <sz val="11"/>
        <color theme="1"/>
        <rFont val="Arial"/>
        <family val="2"/>
      </rPr>
      <t xml:space="preserve">
Sal comum de cozinha, iodado, composto por sal refinado extra, iodado de potássio, antiumectantes, ferrocianeto de sódio e dióxido de silício. 
Forma de Fornecimento: Embalagem de 1 kg em pacote plástico.</t>
    </r>
  </si>
  <si>
    <t>Galão</t>
  </si>
  <si>
    <t>QUANTIDADE DE ITENS POR DISTRITO</t>
  </si>
  <si>
    <r>
      <rPr>
        <b/>
        <sz val="11"/>
        <color theme="1"/>
        <rFont val="Arial"/>
        <family val="2"/>
      </rPr>
      <t>FARINHA DE TRIGO</t>
    </r>
    <r>
      <rPr>
        <sz val="11"/>
        <color theme="1"/>
        <rFont val="Arial"/>
        <family val="2"/>
      </rPr>
      <t xml:space="preserve">
Farinha tipo 1, branca com tons amarelados, proveniente do trigo, tradicional, pó uniforme, sem grumos, isenta de materiais terrosos, parasitas e impurezas.
Forma de Fornecimento: Embalagem de 1 kg em pacote plástico.</t>
    </r>
  </si>
  <si>
    <r>
      <t xml:space="preserve">FEIJÃO
</t>
    </r>
    <r>
      <rPr>
        <sz val="11"/>
        <color theme="1"/>
        <rFont val="Arial"/>
        <family val="2"/>
      </rPr>
      <t>Feijão Preto, comum, tipo 01, de primeira qualidade, grupo I, na cor característica, de formato e tamanho naturais, maduros, limpos e secos, isentos de impurezas e materiais estranhos.
Forma de Fornecimento: Embalagem de 1 kg em pacote plástico</t>
    </r>
  </si>
  <si>
    <r>
      <rPr>
        <b/>
        <sz val="11"/>
        <color theme="1"/>
        <rFont val="Arial"/>
        <family val="2"/>
      </rPr>
      <t xml:space="preserve">ARROZ
</t>
    </r>
    <r>
      <rPr>
        <sz val="11"/>
        <color theme="1"/>
        <rFont val="Arial"/>
        <family val="2"/>
      </rPr>
      <t>Arroz comum tipo 1, grãos inteiros, polidos, longos e finos, isento sujidades, materiais estranhos, parasitas, fungos e larvas. 
Forma de Fornecimento: Embalagem de 1 kg em pacote plástico.</t>
    </r>
  </si>
  <si>
    <r>
      <rPr>
        <b/>
        <sz val="11"/>
        <color theme="1"/>
        <rFont val="Arial"/>
        <family val="2"/>
      </rPr>
      <t>AÇÚCAR CRISTAL</t>
    </r>
    <r>
      <rPr>
        <sz val="11"/>
        <color theme="1"/>
        <rFont val="Arial"/>
        <family val="2"/>
      </rPr>
      <t xml:space="preserve">
Açúcar branco, aspecto granuloso fino a médio, isenta de matéria terrosa, livre de umidade e fragmentos estranhos.
Forma de Fornecimento: Embalagem de 1 kg em pacote plástico.</t>
    </r>
  </si>
  <si>
    <r>
      <rPr>
        <b/>
        <sz val="11"/>
        <color theme="1"/>
        <rFont val="Arial"/>
        <family val="2"/>
      </rPr>
      <t>LEITE EM PÓ</t>
    </r>
    <r>
      <rPr>
        <sz val="11"/>
        <color theme="1"/>
        <rFont val="Arial"/>
        <family val="2"/>
      </rPr>
      <t xml:space="preserve">
Leite em pó instantâneo integral, em embalagem original, com dados de identificação do produto. 
Forma de Fornecimento: Embalagem de 400g em pacote plástico</t>
    </r>
  </si>
  <si>
    <r>
      <rPr>
        <b/>
        <sz val="11"/>
        <color theme="1"/>
        <rFont val="Arial"/>
        <family val="2"/>
      </rPr>
      <t>CAFÉ</t>
    </r>
    <r>
      <rPr>
        <sz val="11"/>
        <color theme="1"/>
        <rFont val="Arial"/>
        <family val="2"/>
      </rPr>
      <t xml:space="preserve">
Café em pó homogêneo, torrado e moído, constituídos de grão de café tipo 8 COB ou melhores. O produto deverá possuir certificado. 
Forma de Fornecimento: Embalagem de 500g em pacote plástico.</t>
    </r>
  </si>
  <si>
    <r>
      <rPr>
        <b/>
        <sz val="11"/>
        <color theme="1"/>
        <rFont val="Arial"/>
        <family val="2"/>
      </rPr>
      <t>ÓLEO DE SOJA</t>
    </r>
    <r>
      <rPr>
        <sz val="11"/>
        <color theme="1"/>
        <rFont val="Arial"/>
        <family val="2"/>
      </rPr>
      <t xml:space="preserve">
Óleo comum, de cozinha, da soja, refinado, acondicionados em embalagem original de fábrica, devendo ser de polipropileno transparente ou original de fábrica. 
Forma de Fornecimento: Embalagem de 900 ml</t>
    </r>
  </si>
  <si>
    <r>
      <rPr>
        <b/>
        <sz val="11"/>
        <color theme="1"/>
        <rFont val="Arial"/>
        <family val="2"/>
      </rPr>
      <t>FARINHA DE MANDIOCA</t>
    </r>
    <r>
      <rPr>
        <sz val="11"/>
        <color theme="1"/>
        <rFont val="Arial"/>
        <family val="2"/>
      </rPr>
      <t xml:space="preserve">
Farinha de mandioca tipo 1, crua, fina, seca, branca, de aspecto granuloso fino, isenta de matéria terrosa, fungos, parasitas ou umidade excessiva.
Forma de Fornecimento: Embalagem de 1 kg em pacote plástico.</t>
    </r>
  </si>
  <si>
    <r>
      <rPr>
        <b/>
        <sz val="11"/>
        <color theme="1"/>
        <rFont val="Arial"/>
        <family val="2"/>
      </rPr>
      <t>MACARRÃO</t>
    </r>
    <r>
      <rPr>
        <sz val="11"/>
        <color theme="1"/>
        <rFont val="Arial"/>
        <family val="2"/>
      </rPr>
      <t xml:space="preserve">
Macarrão com ovos tipo espaguete, de sêmola de trigo enriquecida com ferro e ácido fólico, ovos. 
Forma de Fornecimento: Embalagem com no mínimo 500g em pacote plástico.</t>
    </r>
  </si>
  <si>
    <r>
      <rPr>
        <b/>
        <sz val="11"/>
        <color theme="1"/>
        <rFont val="Arial"/>
        <family val="2"/>
      </rPr>
      <t>BISCOITO ÀGUA E SAL</t>
    </r>
    <r>
      <rPr>
        <sz val="11"/>
        <color theme="1"/>
        <rFont val="Arial"/>
        <family val="2"/>
      </rPr>
      <t xml:space="preserve">
Biscoito água e salgado, Tipo Cream Cracker, integral.  Subdividido em 3 embalagens internas individuais
de Fornecimento:  Embalagem de no mínimo 200g</t>
    </r>
  </si>
  <si>
    <r>
      <rPr>
        <b/>
        <sz val="11"/>
        <color theme="1"/>
        <rFont val="Arial"/>
        <family val="2"/>
      </rPr>
      <t>BISCOITO MAISENA</t>
    </r>
    <r>
      <rPr>
        <sz val="11"/>
        <color theme="1"/>
        <rFont val="Arial"/>
        <family val="2"/>
      </rPr>
      <t xml:space="preserve">
Biscoito doce, tipo maisena, de farinha de trigo, açúcar, gordura vegetal, creme de milho, amido, sal.  subdividido em 3 embalagens internas individuais.
Forma de Fornecimento: Embalagem com no mínimo 200g</t>
    </r>
  </si>
  <si>
    <r>
      <rPr>
        <b/>
        <sz val="11"/>
        <color theme="1"/>
        <rFont val="Arial"/>
        <family val="2"/>
      </rPr>
      <t>ACHOCOLATADO</t>
    </r>
    <r>
      <rPr>
        <sz val="11"/>
        <color theme="1"/>
        <rFont val="Arial"/>
        <family val="2"/>
      </rPr>
      <t xml:space="preserve">
Achocolatado em pó, composto de Açúcar, cacau em pó, maltodextrina, emulsificante lecitina de soja, sal, vitaminas e minerais, não contendo glúten. 
Forma de Fornecimento: Embalagem de 400g</t>
    </r>
  </si>
  <si>
    <r>
      <rPr>
        <b/>
        <sz val="11"/>
        <color theme="1"/>
        <rFont val="Arial"/>
        <family val="2"/>
      </rPr>
      <t>SARDINHA</t>
    </r>
    <r>
      <rPr>
        <sz val="11"/>
        <color theme="1"/>
        <rFont val="Arial"/>
        <family val="2"/>
      </rPr>
      <t xml:space="preserve">
Sardinha enlatada, conservada em óleo comestível, preparada com pescado próprio para consumo humano, acondicionada em lata metálica hermeticamente fechada, íntegra, sem sinais de violação, estufamento ou ferrugem. Peso líquido mínimo de 125 g.</t>
    </r>
  </si>
  <si>
    <r>
      <rPr>
        <b/>
        <sz val="11"/>
        <color theme="1"/>
        <rFont val="Arial"/>
        <family val="2"/>
      </rPr>
      <t>SALSICHA</t>
    </r>
    <r>
      <rPr>
        <sz val="11"/>
        <color theme="1"/>
        <rFont val="Arial"/>
        <family val="2"/>
      </rPr>
      <t xml:space="preserve">
Salsicha em conserva, acondicionada em salmoura.
Forma de Fornecimento:
Embalagem em lata metálica íntegra, hermeticamente fechada, sem estufamento, ferrugem ou amassados, com peso líquido mínimo de 300 g.</t>
    </r>
  </si>
  <si>
    <r>
      <rPr>
        <b/>
        <sz val="11"/>
        <color theme="1"/>
        <rFont val="Arial"/>
        <family val="2"/>
      </rPr>
      <t>FUBÁ</t>
    </r>
    <r>
      <rPr>
        <sz val="11"/>
        <color theme="1"/>
        <rFont val="Arial"/>
        <family val="2"/>
      </rPr>
      <t xml:space="preserve">
Farinha de milho, tipo fubá, de 1a qualidade, de cor amarela, isenta de matéria terrosa, fungos, parasitas, livre de umidade e fragmentos estranhos. 
Forma de Fornecimento: Embalagem de 1 kg empacote plástico.</t>
    </r>
  </si>
  <si>
    <r>
      <rPr>
        <b/>
        <sz val="11"/>
        <color theme="1"/>
        <rFont val="Arial"/>
        <family val="2"/>
      </rPr>
      <t>MOLHO DE TOMATE</t>
    </r>
    <r>
      <rPr>
        <sz val="11"/>
        <color theme="1"/>
        <rFont val="Arial"/>
        <family val="2"/>
      </rPr>
      <t xml:space="preserve">
Tempero, tipo condimento preparado (polpa) a base de tomate, açúcar e sal. 
Forma de Fornecimento: Embalagem com no mínimo 300g</t>
    </r>
  </si>
  <si>
    <r>
      <rPr>
        <b/>
        <sz val="11"/>
        <color theme="1"/>
        <rFont val="Arial"/>
        <family val="2"/>
      </rPr>
      <t>VIANGRE</t>
    </r>
    <r>
      <rPr>
        <sz val="11"/>
        <color theme="1"/>
        <rFont val="Arial"/>
        <family val="2"/>
      </rPr>
      <t xml:space="preserve">
Vinagre de álcool fermentado acético de álcool e água filtrada, conservador INS 224, acidez 4%. 
Forma de Fornecimento: Frasco 750 ml.</t>
    </r>
  </si>
  <si>
    <r>
      <rPr>
        <b/>
        <sz val="11"/>
        <color theme="1"/>
        <rFont val="Arial"/>
        <family val="2"/>
      </rPr>
      <t xml:space="preserve">ÁGUA MINERAL 1,5L
</t>
    </r>
    <r>
      <rPr>
        <sz val="11"/>
        <color theme="1"/>
        <rFont val="Arial"/>
        <family val="2"/>
      </rPr>
      <t>Água mineral natural, sem gás, acondicionada em garrafa plástica de 1.500 ml, fardo contendo 6 (seis) unidades, com lacre de inviolabilidade intacto, dentro do prazo de validade e em conformidade com as normas da ANVISA e demais legislações sanitárias vigentes.</t>
    </r>
  </si>
  <si>
    <r>
      <rPr>
        <b/>
        <sz val="11"/>
        <color theme="1"/>
        <rFont val="Arial"/>
        <family val="2"/>
      </rPr>
      <t>ESCOVA DENTAL</t>
    </r>
    <r>
      <rPr>
        <sz val="11"/>
        <color theme="1"/>
        <rFont val="Arial"/>
        <family val="2"/>
      </rPr>
      <t xml:space="preserve">
Artigo de higiene pessoal individual - tamanho adulto – cores diversas - cabo plástico - cerdas em poliamida (nylon): macia.
Forma de Fornecimento: Embalagem individual</t>
    </r>
  </si>
  <si>
    <r>
      <rPr>
        <b/>
        <sz val="11"/>
        <color theme="1"/>
        <rFont val="Arial"/>
        <family val="2"/>
      </rPr>
      <t>CREME DENTAL</t>
    </r>
    <r>
      <rPr>
        <sz val="11"/>
        <color theme="1"/>
        <rFont val="Arial"/>
        <family val="2"/>
      </rPr>
      <t xml:space="preserve">
Creme dental tradicional, com proteção anticárie.
Forma de Fornecimento: caixa contendo 1 tubo de no mínimo 90g.</t>
    </r>
  </si>
  <si>
    <r>
      <rPr>
        <b/>
        <sz val="11"/>
        <color theme="1"/>
        <rFont val="Arial"/>
        <family val="2"/>
      </rPr>
      <t>SABONETE EM BARRA</t>
    </r>
    <r>
      <rPr>
        <sz val="11"/>
        <color theme="1"/>
        <rFont val="Arial"/>
        <family val="2"/>
      </rPr>
      <t xml:space="preserve">
Sabonete hidratante em barra, com PH neutro e perfumado - fragrâncias diversas. 
Forma de Fornecimento: Embalagem em caixa ou plástico com uma unidade de no mínimo de 90g</t>
    </r>
  </si>
  <si>
    <r>
      <rPr>
        <b/>
        <sz val="11"/>
        <color theme="1"/>
        <rFont val="Arial"/>
        <family val="2"/>
      </rPr>
      <t>PAPEL HIGIENICO</t>
    </r>
    <r>
      <rPr>
        <sz val="11"/>
        <color theme="1"/>
        <rFont val="Arial"/>
        <family val="2"/>
      </rPr>
      <t xml:space="preserve">
Papel higiênico folha simples, cor branca, macio, não reciclado, rolo com dimensões aproximadas de 30 m de comprimento x 10 cm de largura.
Forma de Fornecimento: Pacote com 4 rolos.</t>
    </r>
  </si>
  <si>
    <r>
      <rPr>
        <b/>
        <sz val="11"/>
        <color theme="1"/>
        <rFont val="Arial"/>
        <family val="2"/>
      </rPr>
      <t>PREPARADO ANTISSOLAR COM FPS 15</t>
    </r>
    <r>
      <rPr>
        <sz val="11"/>
        <color theme="1"/>
        <rFont val="Arial"/>
        <family val="2"/>
      </rPr>
      <t xml:space="preserve">
Protetor solar corporal, com fator de proteção solar (FPS) igual ou superior a 15, com proteção contra raios UVA e UVB, hipoalergênico, não oleoso e de rápida absorção. 
Forma de Fornecimento: Frasco com no mínimo 120g.</t>
    </r>
  </si>
  <si>
    <r>
      <rPr>
        <b/>
        <sz val="11"/>
        <color theme="1"/>
        <rFont val="Arial"/>
        <family val="2"/>
      </rPr>
      <t>REPELENTE DE INSETOS</t>
    </r>
    <r>
      <rPr>
        <sz val="11"/>
        <color theme="1"/>
        <rFont val="Arial"/>
        <family val="2"/>
      </rPr>
      <t xml:space="preserve">
Repelente para o corpo, Hipoalérgico, Loção, com princípio ativo DEET, não oleoso e inodoro.
Forma de Fornecimento: Frasco com no mínimo 100 ml</t>
    </r>
  </si>
  <si>
    <r>
      <rPr>
        <b/>
        <sz val="11"/>
        <color theme="1"/>
        <rFont val="Arial"/>
        <family val="2"/>
      </rPr>
      <t>ABSORVENTE FEMININO</t>
    </r>
    <r>
      <rPr>
        <sz val="11"/>
        <color theme="1"/>
        <rFont val="Arial"/>
        <family val="2"/>
      </rPr>
      <t xml:space="preserve">
Absorvente Higiênico Feminino, material: Algodão com gel, acabamento: malha seca, tipo: externo, modelo: com aba, cordel: não se aplica, aplicação: fluxo intenso.
Forma de Fornecimento: Pacote com 8 unidades.</t>
    </r>
  </si>
  <si>
    <r>
      <rPr>
        <b/>
        <sz val="11"/>
        <color theme="1"/>
        <rFont val="Arial"/>
        <family val="2"/>
      </rPr>
      <t>ÁLCOOL 70°</t>
    </r>
    <r>
      <rPr>
        <sz val="11"/>
        <color theme="1"/>
        <rFont val="Arial"/>
        <family val="2"/>
      </rPr>
      <t xml:space="preserve">
Etílico de 70° INPM conforme determinação da ANVISA, O produto deverá possuir registro na ANVISA, conforme legislação vigente.
Forma de Fornecimento: embalagem contendo 1 litro</t>
    </r>
  </si>
  <si>
    <r>
      <rPr>
        <b/>
        <sz val="11"/>
        <color theme="1"/>
        <rFont val="Arial"/>
        <family val="2"/>
      </rPr>
      <t>LENÇOS UMEDECIDOS</t>
    </r>
    <r>
      <rPr>
        <sz val="11"/>
        <color theme="1"/>
        <rFont val="Arial"/>
        <family val="2"/>
      </rPr>
      <t xml:space="preserve">
Lenços umedecidos para higiene pessoal, descartáveis, macios, dermatologicamente testados, próprios para limpeza da pele.
Forma de Fornecimento: Pote com 75 unidades.</t>
    </r>
  </si>
  <si>
    <r>
      <rPr>
        <b/>
        <sz val="11"/>
        <color theme="1"/>
        <rFont val="Arial"/>
        <family val="2"/>
      </rPr>
      <t>DETERGENTE LÍQUIDO</t>
    </r>
    <r>
      <rPr>
        <sz val="11"/>
        <color theme="1"/>
        <rFont val="Arial"/>
        <family val="2"/>
      </rPr>
      <t xml:space="preserve">
Produto concentrado, neutro, biodegradável, para lavagem de louças e talheres. 
Forma de fornecimento: embalagem de no mínimo 500 ml.</t>
    </r>
  </si>
  <si>
    <r>
      <rPr>
        <b/>
        <sz val="11"/>
        <color theme="1"/>
        <rFont val="Arial"/>
        <family val="2"/>
      </rPr>
      <t>SACO DE LIXO</t>
    </r>
    <r>
      <rPr>
        <sz val="11"/>
        <color theme="1"/>
        <rFont val="Arial"/>
        <family val="2"/>
      </rPr>
      <t xml:space="preserve">
Saco de lixo convencional - material polietileno alta densidade - capacidade: 50 litros, tipo costura: simples transparência: preta, espessura: 0,10mm, 
Forma de fornecimento: rolo com 50 unidades</t>
    </r>
  </si>
  <si>
    <r>
      <rPr>
        <b/>
        <sz val="11"/>
        <color theme="1"/>
        <rFont val="Arial"/>
        <family val="2"/>
      </rPr>
      <t>BALDE DE PLÁSTICO</t>
    </r>
    <r>
      <rPr>
        <sz val="11"/>
        <color theme="1"/>
        <rFont val="Arial"/>
        <family val="2"/>
      </rPr>
      <t xml:space="preserve">
Balde de plástico, material: plástico reforçado, capacidade: 20 l, cor: preto, alça: com,
Forma de fornecimento: unidade</t>
    </r>
  </si>
  <si>
    <r>
      <rPr>
        <b/>
        <sz val="11"/>
        <color theme="1"/>
        <rFont val="Arial"/>
        <family val="2"/>
      </rPr>
      <t>RODO</t>
    </r>
    <r>
      <rPr>
        <sz val="11"/>
        <color theme="1"/>
        <rFont val="Arial"/>
        <family val="2"/>
      </rPr>
      <t xml:space="preserve">
Rodo, utensilio doméstico - cabo: com cabo, material base: madeira, elemento: borracha simples, material cabo: madeira, revestimento: n/a, largura base: 30 cm, comprimento cabo: 120 ~150 cm.
Forma de fornecimento: unidade</t>
    </r>
  </si>
  <si>
    <r>
      <rPr>
        <b/>
        <sz val="11"/>
        <color theme="1"/>
        <rFont val="Arial"/>
        <family val="2"/>
      </rPr>
      <t>LUVA DE PROTEÇÃO DE LIMPEZA EM LÁTEX</t>
    </r>
    <r>
      <rPr>
        <sz val="11"/>
        <color theme="1"/>
        <rFont val="Arial"/>
        <family val="2"/>
      </rPr>
      <t xml:space="preserve">
limpeza, material: látex borracho natural, revestimento interno: forrado de algodão, antiderrapante, tamanho: g, com punho longo. Forma de fornecimento: pacote com um par</t>
    </r>
  </si>
  <si>
    <r>
      <rPr>
        <b/>
        <sz val="11"/>
        <color theme="1"/>
        <rFont val="Arial"/>
        <family val="2"/>
      </rPr>
      <t>PANO DE CHÃO</t>
    </r>
    <r>
      <rPr>
        <sz val="11"/>
        <color theme="1"/>
        <rFont val="Arial"/>
        <family val="2"/>
      </rPr>
      <t xml:space="preserve">
Saco de algodão, tipo alvejado, tamanho 74 x 45, cor branco, aplicação limpeza de chão, características adicionais dupla, material 100% algodão. Forma de fornecimento: unidade</t>
    </r>
  </si>
  <si>
    <r>
      <rPr>
        <b/>
        <sz val="11"/>
        <color theme="1"/>
        <rFont val="Arial"/>
        <family val="2"/>
      </rPr>
      <t>SABÃO EM BARRA</t>
    </r>
    <r>
      <rPr>
        <sz val="11"/>
        <color theme="1"/>
        <rFont val="Arial"/>
        <family val="2"/>
      </rPr>
      <t xml:space="preserve">
Sabão em barra glicerinado, neutro ou perfumado, indicado para lavagem de roupas e limpeza geral, acondicionado em embalagem contendo no mínimo 5 (cinco) unidades de aproximadamente 180 a 200 g cada.
Forma de fornecimento: Pacote</t>
    </r>
  </si>
  <si>
    <r>
      <rPr>
        <b/>
        <sz val="11"/>
        <color theme="1"/>
        <rFont val="Arial"/>
        <family val="2"/>
      </rPr>
      <t>ESPONJA</t>
    </r>
    <r>
      <rPr>
        <sz val="11"/>
        <color theme="1"/>
        <rFont val="Arial"/>
        <family val="2"/>
      </rPr>
      <t xml:space="preserve">
Esponja para limpeza doméstica, dupla face, composta por espuma de poliuretano e fibra sintética abrasiva, indicada para lavagem de louças e superfícies.
Forma de Fornecimento: Pacote com no mínimo 8 unidades</t>
    </r>
  </si>
  <si>
    <t>Qnt. Por Cesta</t>
  </si>
  <si>
    <t>Quantidade Total dos Itens</t>
  </si>
  <si>
    <t>Luis Phillype da Costa Lima</t>
  </si>
  <si>
    <t>Diretor-Geral de Fundos de Assistência Social</t>
  </si>
  <si>
    <t>Matícula: 960698-6</t>
  </si>
  <si>
    <t>Respondendo pelo expediente da Secretaria Municipal de Desenvolvimento Social
Portaria n° 176 de 02 de março de 2026</t>
  </si>
  <si>
    <t>Qnt. Por Kit</t>
  </si>
  <si>
    <t>FARDOS DE ÁGUA MINERAL (GRUPO 2)</t>
  </si>
  <si>
    <t>Saquarema, 19 de março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</si>
</sst>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quot;R$&quot;\ #,##0.00"/>
  </numFmts>
  <fonts count="14" x14ac:knownFonts="1">
    <font>
      <sz val="11"/>
      <color theme="1"/>
      <name val="Calibri"/>
      <family val="2"/>
      <scheme val="minor"/>
    </font>
    <font>
      <sz val="11"/>
      <color theme="1"/>
      <name val="Calibri"/>
      <family val="2"/>
      <scheme val="minor"/>
    </font>
    <font>
      <u/>
      <sz val="14"/>
      <color theme="1"/>
      <name val="Arial"/>
      <family val="2"/>
    </font>
    <font>
      <sz val="11"/>
      <color theme="1"/>
      <name val="Arial"/>
      <family val="2"/>
    </font>
    <font>
      <sz val="3"/>
      <color theme="1"/>
      <name val="Arial"/>
      <family val="2"/>
    </font>
    <font>
      <b/>
      <sz val="14"/>
      <color theme="1"/>
      <name val="Arial"/>
      <family val="2"/>
    </font>
    <font>
      <b/>
      <sz val="20"/>
      <color theme="1"/>
      <name val="Arial"/>
      <family val="2"/>
    </font>
    <font>
      <sz val="14"/>
      <color theme="1"/>
      <name val="Arial"/>
      <family val="2"/>
    </font>
    <font>
      <sz val="11"/>
      <name val="Arial"/>
      <family val="2"/>
    </font>
    <font>
      <b/>
      <sz val="11"/>
      <color theme="1"/>
      <name val="Arial"/>
      <family val="2"/>
    </font>
    <font>
      <b/>
      <sz val="22"/>
      <color theme="1"/>
      <name val="Arial"/>
      <family val="2"/>
    </font>
    <font>
      <sz val="10"/>
      <color theme="1"/>
      <name val="Arial"/>
      <family val="2"/>
    </font>
    <font>
      <b/>
      <sz val="16"/>
      <color theme="1"/>
      <name val="Arial"/>
      <family val="2"/>
    </font>
    <font>
      <u/>
      <sz val="12"/>
      <color theme="1"/>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theme="7" tint="0.59999389629810485"/>
        <bgColor indexed="64"/>
      </patternFill>
    </fill>
  </fills>
  <borders count="18">
    <border>
      <left/>
      <right/>
      <top/>
      <bottom/>
      <diagonal/>
    </border>
    <border>
      <left style="medium">
        <color theme="1" tint="0.499984740745262"/>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4">
    <xf numFmtId="0" fontId="0"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9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6" fillId="0" borderId="0" xfId="0" applyFont="1" applyAlignment="1">
      <alignment horizontal="center" vertical="center" wrapText="1"/>
    </xf>
    <xf numFmtId="0" fontId="7" fillId="0" borderId="0" xfId="0" applyFont="1" applyAlignment="1">
      <alignment vertical="center" wrapText="1"/>
    </xf>
    <xf numFmtId="0" fontId="3" fillId="0" borderId="0" xfId="0" applyFont="1"/>
    <xf numFmtId="0" fontId="3" fillId="0" borderId="0" xfId="0" applyFont="1" applyAlignment="1">
      <alignment horizontal="justify" vertical="center"/>
    </xf>
    <xf numFmtId="164" fontId="3" fillId="0" borderId="0" xfId="1" applyNumberFormat="1" applyFont="1" applyBorder="1" applyAlignment="1">
      <alignment horizontal="center" vertical="center" wrapText="1"/>
    </xf>
    <xf numFmtId="0" fontId="3" fillId="0" borderId="0" xfId="1" applyNumberFormat="1"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justify" vertical="center"/>
    </xf>
    <xf numFmtId="0" fontId="9" fillId="0" borderId="2" xfId="0" applyFont="1" applyBorder="1" applyAlignment="1">
      <alignment horizontal="center" vertical="center" wrapText="1"/>
    </xf>
    <xf numFmtId="0" fontId="3" fillId="2" borderId="2"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3" fillId="0" borderId="2" xfId="0" applyFont="1" applyBorder="1" applyAlignment="1">
      <alignment horizontal="left" vertical="center"/>
    </xf>
    <xf numFmtId="0" fontId="3" fillId="0" borderId="0" xfId="0" applyFont="1" applyFill="1" applyBorder="1" applyAlignment="1">
      <alignment vertical="center" wrapText="1"/>
    </xf>
    <xf numFmtId="0" fontId="3" fillId="2" borderId="7"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9" fillId="0" borderId="0" xfId="0" applyFont="1" applyBorder="1" applyAlignment="1">
      <alignment horizontal="center" vertical="center" wrapText="1"/>
    </xf>
    <xf numFmtId="0" fontId="3" fillId="2" borderId="0" xfId="0" applyFont="1" applyFill="1" applyBorder="1" applyAlignment="1">
      <alignment horizontal="center" vertical="center" wrapText="1"/>
    </xf>
    <xf numFmtId="0" fontId="9" fillId="2" borderId="6" xfId="0" applyFont="1" applyFill="1" applyBorder="1" applyAlignment="1">
      <alignment vertical="center" wrapText="1"/>
    </xf>
    <xf numFmtId="0" fontId="3" fillId="0" borderId="8" xfId="0" applyFont="1" applyBorder="1" applyAlignment="1">
      <alignment horizontal="center" vertical="center" wrapText="1"/>
    </xf>
    <xf numFmtId="0" fontId="9" fillId="0" borderId="8" xfId="0" applyFont="1" applyBorder="1" applyAlignment="1">
      <alignment horizontal="center" vertical="center" wrapText="1"/>
    </xf>
    <xf numFmtId="0" fontId="3" fillId="0" borderId="8" xfId="0" applyFont="1" applyBorder="1" applyAlignment="1">
      <alignment horizontal="center" vertical="center"/>
    </xf>
    <xf numFmtId="0" fontId="3" fillId="2" borderId="6" xfId="0" applyFont="1" applyFill="1" applyBorder="1" applyAlignment="1">
      <alignment vertical="center" wrapText="1"/>
    </xf>
    <xf numFmtId="0" fontId="3" fillId="2" borderId="11" xfId="0" applyFont="1" applyFill="1" applyBorder="1" applyAlignment="1">
      <alignment horizontal="center" vertical="center" wrapText="1"/>
    </xf>
    <xf numFmtId="0" fontId="3" fillId="0" borderId="0" xfId="0" applyFont="1" applyBorder="1" applyAlignment="1">
      <alignment horizontal="left" vertical="center"/>
    </xf>
    <xf numFmtId="0" fontId="3" fillId="6" borderId="0" xfId="0" applyFont="1" applyFill="1" applyBorder="1" applyAlignment="1">
      <alignment horizontal="center" vertical="center" wrapText="1"/>
    </xf>
    <xf numFmtId="0" fontId="3" fillId="6" borderId="0" xfId="0" applyFont="1" applyFill="1" applyBorder="1" applyAlignment="1">
      <alignment vertical="center" wrapText="1"/>
    </xf>
    <xf numFmtId="0" fontId="3" fillId="0" borderId="2" xfId="0" applyFont="1" applyBorder="1" applyAlignment="1">
      <alignment horizontal="center" vertical="center"/>
    </xf>
    <xf numFmtId="0" fontId="9" fillId="6" borderId="0" xfId="0" applyFont="1" applyFill="1" applyBorder="1" applyAlignment="1">
      <alignment horizontal="center" vertical="center" wrapText="1"/>
    </xf>
    <xf numFmtId="44" fontId="3" fillId="0" borderId="12" xfId="0" applyNumberFormat="1" applyFont="1" applyBorder="1" applyAlignment="1">
      <alignment horizontal="center" vertical="center" wrapText="1"/>
    </xf>
    <xf numFmtId="44" fontId="3" fillId="0" borderId="13" xfId="0" applyNumberFormat="1" applyFont="1" applyBorder="1" applyAlignment="1">
      <alignment horizontal="center" vertical="center" wrapText="1"/>
    </xf>
    <xf numFmtId="0" fontId="10" fillId="6" borderId="14" xfId="0" applyFont="1" applyFill="1" applyBorder="1" applyAlignment="1">
      <alignment horizontal="center" vertical="center" textRotation="90" wrapText="1"/>
    </xf>
    <xf numFmtId="0" fontId="3" fillId="0" borderId="14" xfId="0" applyFont="1" applyBorder="1" applyAlignment="1">
      <alignment vertical="center" wrapText="1"/>
    </xf>
    <xf numFmtId="0" fontId="9" fillId="0" borderId="14" xfId="0" applyFont="1" applyBorder="1" applyAlignment="1">
      <alignment horizontal="center" vertical="center" wrapText="1"/>
    </xf>
    <xf numFmtId="0" fontId="3" fillId="0" borderId="14" xfId="0" applyFont="1" applyBorder="1" applyAlignment="1">
      <alignment horizontal="center" vertical="center" wrapText="1"/>
    </xf>
    <xf numFmtId="0" fontId="9" fillId="0" borderId="16" xfId="0" applyFont="1" applyBorder="1" applyAlignment="1">
      <alignment vertical="center" wrapText="1"/>
    </xf>
    <xf numFmtId="0" fontId="3" fillId="0" borderId="17" xfId="0" applyFont="1" applyBorder="1" applyAlignment="1">
      <alignment vertical="center" wrapText="1"/>
    </xf>
    <xf numFmtId="0" fontId="10" fillId="2" borderId="2"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6" borderId="1" xfId="0" applyFont="1" applyFill="1" applyBorder="1" applyAlignment="1">
      <alignment horizontal="center" vertical="center" wrapText="1"/>
    </xf>
    <xf numFmtId="0" fontId="2" fillId="6" borderId="0" xfId="0" applyFont="1" applyFill="1" applyAlignment="1">
      <alignment horizontal="center" vertical="center" wrapText="1"/>
    </xf>
    <xf numFmtId="44" fontId="3" fillId="0" borderId="1" xfId="0" applyNumberFormat="1" applyFont="1" applyBorder="1" applyAlignment="1">
      <alignment horizontal="center" vertical="center" wrapText="1"/>
    </xf>
    <xf numFmtId="44" fontId="3" fillId="0" borderId="0" xfId="0" applyNumberFormat="1" applyFont="1" applyBorder="1" applyAlignment="1">
      <alignment horizontal="center" vertical="center" wrapText="1"/>
    </xf>
    <xf numFmtId="0" fontId="12" fillId="6" borderId="14"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4" xfId="0" applyFont="1" applyFill="1" applyBorder="1" applyAlignment="1">
      <alignment horizontal="center" vertical="center"/>
    </xf>
    <xf numFmtId="0" fontId="9" fillId="4" borderId="2"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0" borderId="0" xfId="0" applyFont="1" applyBorder="1" applyAlignment="1">
      <alignment horizontal="center" vertical="center"/>
    </xf>
    <xf numFmtId="0" fontId="9" fillId="7"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2" borderId="15" xfId="0" applyFont="1" applyFill="1" applyBorder="1" applyAlignment="1">
      <alignment horizontal="center" vertical="center" textRotation="90" wrapText="1"/>
    </xf>
    <xf numFmtId="0" fontId="9" fillId="7" borderId="9"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Border="1" applyAlignment="1">
      <alignment horizontal="center" vertical="center" wrapText="1"/>
    </xf>
    <xf numFmtId="0" fontId="9" fillId="8" borderId="9"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9" fillId="8" borderId="7" xfId="0" applyFont="1" applyFill="1" applyBorder="1" applyAlignment="1">
      <alignment horizontal="center" vertical="center" wrapText="1"/>
    </xf>
    <xf numFmtId="0" fontId="3" fillId="6" borderId="2" xfId="0" applyFont="1" applyFill="1" applyBorder="1" applyAlignment="1">
      <alignment horizontal="center" vertical="center" wrapText="1"/>
    </xf>
  </cellXfs>
  <cellStyles count="4">
    <cellStyle name="Moeda 2" xfId="3" xr:uid="{6FF18351-6206-4C09-BBFC-7EE11676FF31}"/>
    <cellStyle name="Normal" xfId="0" builtinId="0"/>
    <cellStyle name="Vírgula" xfId="1" builtinId="3"/>
    <cellStyle name="Vírgula 2" xfId="2" xr:uid="{FA76B708-C723-4C6C-83E9-7BF2587CAFFC}"/>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10"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5</xdr:col>
      <xdr:colOff>1000102</xdr:colOff>
      <xdr:row>1</xdr:row>
      <xdr:rowOff>0</xdr:rowOff>
    </xdr:from>
    <xdr:ext cx="2397893" cy="788763"/>
    <xdr:pic>
      <xdr:nvPicPr>
        <xdr:cNvPr id="2" name="Imagem 1" descr="Site, Linha do tempo&#10;&#10;Descrição gerada automaticamente">
          <a:extLst>
            <a:ext uri="{FF2B5EF4-FFF2-40B4-BE49-F238E27FC236}">
              <a16:creationId xmlns:a16="http://schemas.microsoft.com/office/drawing/2014/main" id="{3DD15AB5-D275-4517-A5E5-2FAA539785D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0321" t="38698" r="1411"/>
        <a:stretch/>
      </xdr:blipFill>
      <xdr:spPr>
        <a:xfrm>
          <a:off x="11275196" y="476250"/>
          <a:ext cx="2397893" cy="788763"/>
        </a:xfrm>
        <a:prstGeom prst="rect">
          <a:avLst/>
        </a:prstGeom>
      </xdr:spPr>
    </xdr:pic>
    <xdr:clientData/>
  </xdr:oneCellAnchor>
  <xdr:oneCellAnchor>
    <xdr:from>
      <xdr:col>0</xdr:col>
      <xdr:colOff>27212</xdr:colOff>
      <xdr:row>0</xdr:row>
      <xdr:rowOff>54429</xdr:rowOff>
    </xdr:from>
    <xdr:ext cx="16886467" cy="363631"/>
    <xdr:pic>
      <xdr:nvPicPr>
        <xdr:cNvPr id="3" name="Imagem 2" descr="Site, Linha do tempo&#10;&#10;Descrição gerada automaticamente">
          <a:extLst>
            <a:ext uri="{FF2B5EF4-FFF2-40B4-BE49-F238E27FC236}">
              <a16:creationId xmlns:a16="http://schemas.microsoft.com/office/drawing/2014/main" id="{C11EFFFD-1770-4944-94ED-13BB9F4E56C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65909"/>
        <a:stretch/>
      </xdr:blipFill>
      <xdr:spPr>
        <a:xfrm>
          <a:off x="27212" y="54429"/>
          <a:ext cx="16886467" cy="363631"/>
        </a:xfrm>
        <a:prstGeom prst="rect">
          <a:avLst/>
        </a:prstGeom>
      </xdr:spPr>
    </xdr:pic>
    <xdr:clientData/>
  </xdr:oneCellAnchor>
  <xdr:twoCellAnchor>
    <xdr:from>
      <xdr:col>0</xdr:col>
      <xdr:colOff>28576</xdr:colOff>
      <xdr:row>1</xdr:row>
      <xdr:rowOff>0</xdr:rowOff>
    </xdr:from>
    <xdr:to>
      <xdr:col>2</xdr:col>
      <xdr:colOff>3946071</xdr:colOff>
      <xdr:row>3</xdr:row>
      <xdr:rowOff>285749</xdr:rowOff>
    </xdr:to>
    <xdr:sp macro="" textlink="">
      <xdr:nvSpPr>
        <xdr:cNvPr id="4" name="Caixa de Texto 3">
          <a:extLst>
            <a:ext uri="{FF2B5EF4-FFF2-40B4-BE49-F238E27FC236}">
              <a16:creationId xmlns:a16="http://schemas.microsoft.com/office/drawing/2014/main" id="{683C9BB3-71D7-4777-B6B0-9CAE9FD4A89A}"/>
            </a:ext>
          </a:extLst>
        </xdr:cNvPr>
        <xdr:cNvSpPr txBox="1">
          <a:spLocks noChangeArrowheads="1"/>
        </xdr:cNvSpPr>
      </xdr:nvSpPr>
      <xdr:spPr bwMode="auto">
        <a:xfrm>
          <a:off x="28576" y="472440"/>
          <a:ext cx="5708195" cy="666749"/>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15000"/>
            </a:lnSpc>
            <a:spcAft>
              <a:spcPts val="1000"/>
            </a:spcAft>
          </a:pPr>
          <a:r>
            <a:rPr lang="pt-BR" sz="14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Estado do Rio de Janeiro</a:t>
          </a:r>
          <a:br>
            <a:rPr lang="pt-BR" sz="1400" b="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br>
          <a:r>
            <a:rPr lang="pt-BR" sz="14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Prefeitura Municipal de Saquarema</a:t>
          </a:r>
          <a:br>
            <a:rPr lang="pt-BR" sz="1400" b="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br>
          <a:r>
            <a:rPr lang="pt-BR" sz="1400" b="1">
              <a:solidFill>
                <a:srgbClr val="31849B"/>
              </a:solidFill>
              <a:effectLst/>
              <a:latin typeface="Arial" panose="020B0604020202020204" pitchFamily="34" charset="0"/>
              <a:ea typeface="Calibri" panose="020F0502020204030204" pitchFamily="34" charset="0"/>
              <a:cs typeface="Times New Roman" panose="02020603050405020304" pitchFamily="18" charset="0"/>
            </a:rPr>
            <a:t>Secretaria Municipal de Desenvolvimento Social</a:t>
          </a:r>
          <a:endParaRPr lang="pt-BR"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Carlos Eduardo Silva dos Santos" id="{3C860D60-667A-4178-B91B-B9F82401693F}" userId="S-1-5-21-3842136629-1170303983-1177398779-25541"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C197C-66B2-415F-B227-25CD256B5970}">
  <sheetPr>
    <pageSetUpPr fitToPage="1"/>
  </sheetPr>
  <dimension ref="A1:O79"/>
  <sheetViews>
    <sheetView tabSelected="1" view="pageBreakPreview" topLeftCell="A16" zoomScaleNormal="80" zoomScaleSheetLayoutView="100" workbookViewId="0">
      <selection activeCell="A70" sqref="A70:H70"/>
    </sheetView>
  </sheetViews>
  <sheetFormatPr defaultColWidth="9.140625" defaultRowHeight="18" x14ac:dyDescent="0.25"/>
  <cols>
    <col min="1" max="1" width="17.42578125" style="11" customWidth="1"/>
    <col min="2" max="2" width="8.7109375" style="2" customWidth="1"/>
    <col min="3" max="3" width="97.5703125" style="7" customWidth="1"/>
    <col min="4" max="4" width="14.5703125" style="7" customWidth="1"/>
    <col min="5" max="7" width="15.7109375" style="2" customWidth="1"/>
    <col min="8" max="8" width="19.7109375" style="2" customWidth="1"/>
    <col min="9" max="9" width="19.42578125" style="1" customWidth="1"/>
    <col min="10" max="12" width="9.140625" style="1"/>
    <col min="13" max="13" width="18.42578125" style="1" customWidth="1"/>
    <col min="14" max="16384" width="9.140625" style="1"/>
  </cols>
  <sheetData>
    <row r="1" spans="1:9" ht="37.5" customHeight="1" x14ac:dyDescent="0.25">
      <c r="A1" s="52"/>
      <c r="B1" s="53"/>
      <c r="C1" s="53"/>
      <c r="D1" s="53"/>
      <c r="E1" s="53"/>
      <c r="F1" s="53"/>
      <c r="G1" s="53"/>
      <c r="H1" s="53"/>
    </row>
    <row r="2" spans="1:9" ht="15" customHeight="1" x14ac:dyDescent="0.25">
      <c r="A2" s="54"/>
      <c r="B2" s="55"/>
      <c r="C2" s="55"/>
      <c r="D2" s="55"/>
      <c r="E2" s="55"/>
      <c r="F2" s="55"/>
      <c r="G2" s="55"/>
      <c r="H2" s="55"/>
    </row>
    <row r="3" spans="1:9" ht="15" customHeight="1" x14ac:dyDescent="0.25">
      <c r="A3" s="54"/>
      <c r="B3" s="55"/>
      <c r="C3" s="55"/>
      <c r="D3" s="55"/>
      <c r="E3" s="55"/>
      <c r="F3" s="55"/>
      <c r="G3" s="55"/>
      <c r="H3" s="55"/>
    </row>
    <row r="4" spans="1:9" ht="36.75" customHeight="1" thickBot="1" x14ac:dyDescent="0.3">
      <c r="A4" s="56"/>
      <c r="B4" s="57"/>
      <c r="C4" s="57"/>
      <c r="D4" s="57"/>
      <c r="E4" s="57"/>
      <c r="F4" s="57"/>
      <c r="G4" s="57"/>
      <c r="H4" s="57"/>
      <c r="I4" s="2"/>
    </row>
    <row r="5" spans="1:9" ht="19.5" customHeight="1" x14ac:dyDescent="0.25">
      <c r="A5" s="41"/>
      <c r="B5" s="42"/>
      <c r="C5" s="42"/>
      <c r="D5" s="42"/>
      <c r="E5" s="42"/>
      <c r="F5" s="42"/>
      <c r="G5" s="42"/>
      <c r="H5" s="42"/>
      <c r="I5" s="2"/>
    </row>
    <row r="6" spans="1:9" ht="23.25" customHeight="1" x14ac:dyDescent="0.25">
      <c r="A6" s="58" t="s">
        <v>8</v>
      </c>
      <c r="B6" s="59"/>
      <c r="C6" s="59"/>
      <c r="D6" s="59"/>
      <c r="E6" s="59"/>
      <c r="F6" s="59"/>
      <c r="G6" s="59"/>
      <c r="H6" s="59"/>
    </row>
    <row r="7" spans="1:9" ht="18" customHeight="1" x14ac:dyDescent="0.25">
      <c r="A7" s="50" t="s">
        <v>7</v>
      </c>
      <c r="B7" s="51"/>
      <c r="C7" s="51"/>
      <c r="D7" s="51"/>
      <c r="E7" s="51"/>
      <c r="F7" s="51"/>
      <c r="G7" s="51"/>
      <c r="H7" s="51"/>
    </row>
    <row r="8" spans="1:9" s="3" customFormat="1" ht="15.75" customHeight="1" x14ac:dyDescent="0.25">
      <c r="A8" s="60"/>
      <c r="B8" s="61"/>
      <c r="C8" s="61"/>
      <c r="D8" s="61"/>
      <c r="E8" s="61"/>
      <c r="F8" s="61"/>
      <c r="G8" s="61"/>
      <c r="H8" s="61"/>
    </row>
    <row r="9" spans="1:9" ht="39.75" customHeight="1" x14ac:dyDescent="0.25">
      <c r="A9" s="62" t="s">
        <v>17</v>
      </c>
      <c r="B9" s="63" t="s">
        <v>6</v>
      </c>
      <c r="C9" s="65" t="s">
        <v>5</v>
      </c>
      <c r="D9" s="63" t="s">
        <v>4</v>
      </c>
      <c r="E9" s="63" t="s">
        <v>3</v>
      </c>
      <c r="F9" s="63"/>
      <c r="G9" s="63"/>
      <c r="H9" s="63" t="s">
        <v>2</v>
      </c>
    </row>
    <row r="10" spans="1:9" s="2" customFormat="1" ht="33" customHeight="1" x14ac:dyDescent="0.25">
      <c r="A10" s="62"/>
      <c r="B10" s="63"/>
      <c r="C10" s="65"/>
      <c r="D10" s="63"/>
      <c r="E10" s="23" t="s">
        <v>18</v>
      </c>
      <c r="F10" s="23" t="s">
        <v>19</v>
      </c>
      <c r="G10" s="23" t="s">
        <v>20</v>
      </c>
      <c r="H10" s="63"/>
    </row>
    <row r="11" spans="1:9" s="2" customFormat="1" ht="33" customHeight="1" x14ac:dyDescent="0.25">
      <c r="A11" s="62"/>
      <c r="B11" s="64"/>
      <c r="C11" s="66"/>
      <c r="D11" s="63"/>
      <c r="E11" s="67" t="s">
        <v>35</v>
      </c>
      <c r="F11" s="67"/>
      <c r="G11" s="67"/>
      <c r="H11" s="63"/>
      <c r="I11" s="4"/>
    </row>
    <row r="12" spans="1:9" ht="81.75" customHeight="1" x14ac:dyDescent="0.25">
      <c r="A12" s="49" t="s">
        <v>14</v>
      </c>
      <c r="B12" s="68" t="s">
        <v>30</v>
      </c>
      <c r="C12" s="69"/>
      <c r="D12" s="39" t="s">
        <v>10</v>
      </c>
      <c r="E12" s="24">
        <v>1500</v>
      </c>
      <c r="F12" s="24">
        <v>1500</v>
      </c>
      <c r="G12" s="24">
        <v>2000</v>
      </c>
      <c r="H12" s="14">
        <f>SUM(E12:G12)</f>
        <v>5000</v>
      </c>
    </row>
    <row r="13" spans="1:9" ht="24.95" customHeight="1" x14ac:dyDescent="0.25">
      <c r="A13" s="49"/>
      <c r="B13" s="29"/>
      <c r="C13" s="29"/>
      <c r="D13" s="70"/>
      <c r="E13" s="70"/>
      <c r="F13" s="70"/>
      <c r="G13" s="70"/>
      <c r="H13" s="70"/>
    </row>
    <row r="14" spans="1:9" ht="24.95" customHeight="1" x14ac:dyDescent="0.25">
      <c r="A14" s="49"/>
      <c r="B14" s="71" t="s">
        <v>71</v>
      </c>
      <c r="C14" s="71" t="s">
        <v>21</v>
      </c>
      <c r="D14" s="70"/>
      <c r="E14" s="70"/>
      <c r="F14" s="70"/>
      <c r="G14" s="70"/>
      <c r="H14" s="70"/>
    </row>
    <row r="15" spans="1:9" ht="24.95" customHeight="1" x14ac:dyDescent="0.25">
      <c r="A15" s="49"/>
      <c r="B15" s="71"/>
      <c r="C15" s="71"/>
      <c r="D15" s="18"/>
      <c r="E15" s="72" t="s">
        <v>72</v>
      </c>
      <c r="F15" s="72"/>
      <c r="G15" s="72"/>
      <c r="H15" s="72"/>
    </row>
    <row r="16" spans="1:9" ht="57.75" x14ac:dyDescent="0.25">
      <c r="A16" s="49"/>
      <c r="B16" s="25">
        <v>1</v>
      </c>
      <c r="C16" s="30" t="s">
        <v>37</v>
      </c>
      <c r="D16" s="20" t="s">
        <v>9</v>
      </c>
      <c r="E16" s="24">
        <f>E12*B16</f>
        <v>1500</v>
      </c>
      <c r="F16" s="24">
        <f>F12*B16</f>
        <v>1500</v>
      </c>
      <c r="G16" s="24">
        <f>G12*B16</f>
        <v>2000</v>
      </c>
      <c r="H16" s="14">
        <f>SUM(E16:G16)</f>
        <v>5000</v>
      </c>
    </row>
    <row r="17" spans="1:8" ht="57.75" x14ac:dyDescent="0.25">
      <c r="A17" s="49"/>
      <c r="B17" s="25">
        <v>1</v>
      </c>
      <c r="C17" s="15" t="s">
        <v>38</v>
      </c>
      <c r="D17" s="20" t="s">
        <v>9</v>
      </c>
      <c r="E17" s="24">
        <f>E12*B17</f>
        <v>1500</v>
      </c>
      <c r="F17" s="24">
        <f>F12*B17</f>
        <v>1500</v>
      </c>
      <c r="G17" s="24">
        <f>G12*B17</f>
        <v>2000</v>
      </c>
      <c r="H17" s="14">
        <f t="shared" ref="H17:H21" si="0">SUM(E17:G17)</f>
        <v>5000</v>
      </c>
    </row>
    <row r="18" spans="1:8" ht="57.75" x14ac:dyDescent="0.25">
      <c r="A18" s="49"/>
      <c r="B18" s="25">
        <v>1</v>
      </c>
      <c r="C18" s="15" t="s">
        <v>39</v>
      </c>
      <c r="D18" s="20" t="s">
        <v>9</v>
      </c>
      <c r="E18" s="24">
        <f>E12*B18</f>
        <v>1500</v>
      </c>
      <c r="F18" s="24">
        <f>F12*B18</f>
        <v>1500</v>
      </c>
      <c r="G18" s="24">
        <f>G12*B18</f>
        <v>2000</v>
      </c>
      <c r="H18" s="14">
        <f t="shared" si="0"/>
        <v>5000</v>
      </c>
    </row>
    <row r="19" spans="1:8" ht="43.5" x14ac:dyDescent="0.25">
      <c r="A19" s="49"/>
      <c r="B19" s="25">
        <v>1</v>
      </c>
      <c r="C19" s="15" t="s">
        <v>40</v>
      </c>
      <c r="D19" s="20" t="s">
        <v>9</v>
      </c>
      <c r="E19" s="24">
        <f>E12*B19</f>
        <v>1500</v>
      </c>
      <c r="F19" s="24">
        <f>F12*B19</f>
        <v>1500</v>
      </c>
      <c r="G19" s="24">
        <f>G12*B19</f>
        <v>2000</v>
      </c>
      <c r="H19" s="14">
        <f t="shared" si="0"/>
        <v>5000</v>
      </c>
    </row>
    <row r="20" spans="1:8" ht="57.75" x14ac:dyDescent="0.25">
      <c r="A20" s="49"/>
      <c r="B20" s="25">
        <v>1</v>
      </c>
      <c r="C20" s="15" t="s">
        <v>41</v>
      </c>
      <c r="D20" s="20" t="s">
        <v>9</v>
      </c>
      <c r="E20" s="24">
        <f>E12*B20</f>
        <v>1500</v>
      </c>
      <c r="F20" s="24">
        <f>F12*B20</f>
        <v>1500</v>
      </c>
      <c r="G20" s="24">
        <f>G12*B20</f>
        <v>2000</v>
      </c>
      <c r="H20" s="14">
        <f t="shared" si="0"/>
        <v>5000</v>
      </c>
    </row>
    <row r="21" spans="1:8" ht="57.75" x14ac:dyDescent="0.25">
      <c r="A21" s="49"/>
      <c r="B21" s="25">
        <v>1</v>
      </c>
      <c r="C21" s="15" t="s">
        <v>33</v>
      </c>
      <c r="D21" s="20" t="s">
        <v>9</v>
      </c>
      <c r="E21" s="24">
        <f>E12*B21</f>
        <v>1500</v>
      </c>
      <c r="F21" s="24">
        <f>F12*B21</f>
        <v>1500</v>
      </c>
      <c r="G21" s="24">
        <f>G12*B21</f>
        <v>2000</v>
      </c>
      <c r="H21" s="14">
        <f t="shared" si="0"/>
        <v>5000</v>
      </c>
    </row>
    <row r="22" spans="1:8" ht="57.75" x14ac:dyDescent="0.25">
      <c r="A22" s="49"/>
      <c r="B22" s="25">
        <v>1</v>
      </c>
      <c r="C22" s="15" t="s">
        <v>42</v>
      </c>
      <c r="D22" s="20" t="s">
        <v>0</v>
      </c>
      <c r="E22" s="24">
        <f>E12*B22</f>
        <v>1500</v>
      </c>
      <c r="F22" s="24">
        <f>F12*B22</f>
        <v>1500</v>
      </c>
      <c r="G22" s="24">
        <f>G12*B22</f>
        <v>2000</v>
      </c>
      <c r="H22" s="14">
        <f>SUM(E22:G22)</f>
        <v>5000</v>
      </c>
    </row>
    <row r="23" spans="1:8" ht="57.75" x14ac:dyDescent="0.25">
      <c r="A23" s="49"/>
      <c r="B23" s="25">
        <v>1</v>
      </c>
      <c r="C23" s="15" t="s">
        <v>43</v>
      </c>
      <c r="D23" s="20" t="s">
        <v>9</v>
      </c>
      <c r="E23" s="24">
        <f>E12*B23</f>
        <v>1500</v>
      </c>
      <c r="F23" s="24">
        <f>F12*B23</f>
        <v>1500</v>
      </c>
      <c r="G23" s="24">
        <f>G12*B23</f>
        <v>2000</v>
      </c>
      <c r="H23" s="14">
        <f>SUM(E23:G23)</f>
        <v>5000</v>
      </c>
    </row>
    <row r="24" spans="1:8" ht="57.75" x14ac:dyDescent="0.25">
      <c r="A24" s="49"/>
      <c r="B24" s="25">
        <v>1</v>
      </c>
      <c r="C24" s="15" t="s">
        <v>36</v>
      </c>
      <c r="D24" s="20" t="s">
        <v>9</v>
      </c>
      <c r="E24" s="24">
        <f>E12*B24</f>
        <v>1500</v>
      </c>
      <c r="F24" s="24">
        <f>F12*B24</f>
        <v>1500</v>
      </c>
      <c r="G24" s="24">
        <f>G12*B24</f>
        <v>2000</v>
      </c>
      <c r="H24" s="14">
        <f>SUM(E24:G24)</f>
        <v>5000</v>
      </c>
    </row>
    <row r="25" spans="1:8" ht="43.5" x14ac:dyDescent="0.25">
      <c r="A25" s="49"/>
      <c r="B25" s="25">
        <v>2</v>
      </c>
      <c r="C25" s="15" t="s">
        <v>44</v>
      </c>
      <c r="D25" s="20" t="s">
        <v>9</v>
      </c>
      <c r="E25" s="24">
        <f>E12*B25</f>
        <v>3000</v>
      </c>
      <c r="F25" s="24">
        <f>F12*B25</f>
        <v>3000</v>
      </c>
      <c r="G25" s="24">
        <f>G12*B25</f>
        <v>4000</v>
      </c>
      <c r="H25" s="14">
        <f t="shared" ref="H25:H37" si="1">SUM(E25:G25)</f>
        <v>10000</v>
      </c>
    </row>
    <row r="26" spans="1:8" ht="57.75" x14ac:dyDescent="0.25">
      <c r="A26" s="49"/>
      <c r="B26" s="25">
        <v>1</v>
      </c>
      <c r="C26" s="15" t="s">
        <v>45</v>
      </c>
      <c r="D26" s="20" t="s">
        <v>9</v>
      </c>
      <c r="E26" s="24">
        <f>E12*B26</f>
        <v>1500</v>
      </c>
      <c r="F26" s="24">
        <f>F12*B26</f>
        <v>1500</v>
      </c>
      <c r="G26" s="24">
        <f>G12*B26</f>
        <v>2000</v>
      </c>
      <c r="H26" s="14">
        <f t="shared" si="1"/>
        <v>5000</v>
      </c>
    </row>
    <row r="27" spans="1:8" ht="57.75" x14ac:dyDescent="0.25">
      <c r="A27" s="49"/>
      <c r="B27" s="25">
        <v>2</v>
      </c>
      <c r="C27" s="15" t="s">
        <v>46</v>
      </c>
      <c r="D27" s="20" t="s">
        <v>9</v>
      </c>
      <c r="E27" s="24">
        <f>E12*B27</f>
        <v>3000</v>
      </c>
      <c r="F27" s="24">
        <f>F12*B27</f>
        <v>3000</v>
      </c>
      <c r="G27" s="24">
        <f>G12*B27</f>
        <v>4000</v>
      </c>
      <c r="H27" s="14">
        <f t="shared" si="1"/>
        <v>10000</v>
      </c>
    </row>
    <row r="28" spans="1:8" ht="57.75" x14ac:dyDescent="0.25">
      <c r="A28" s="49"/>
      <c r="B28" s="25">
        <v>1</v>
      </c>
      <c r="C28" s="15" t="s">
        <v>47</v>
      </c>
      <c r="D28" s="20" t="s">
        <v>9</v>
      </c>
      <c r="E28" s="24">
        <f>E12*B28</f>
        <v>1500</v>
      </c>
      <c r="F28" s="24">
        <f>F12*B28</f>
        <v>1500</v>
      </c>
      <c r="G28" s="24">
        <f>G12*B28</f>
        <v>2000</v>
      </c>
      <c r="H28" s="14">
        <f t="shared" si="1"/>
        <v>5000</v>
      </c>
    </row>
    <row r="29" spans="1:8" ht="57.75" x14ac:dyDescent="0.25">
      <c r="A29" s="49"/>
      <c r="B29" s="25">
        <v>2</v>
      </c>
      <c r="C29" s="15" t="s">
        <v>48</v>
      </c>
      <c r="D29" s="20" t="s">
        <v>16</v>
      </c>
      <c r="E29" s="24">
        <f>E12*B29</f>
        <v>3000</v>
      </c>
      <c r="F29" s="24">
        <f>F12*B29</f>
        <v>3000</v>
      </c>
      <c r="G29" s="24">
        <f>G12*B29</f>
        <v>4000</v>
      </c>
      <c r="H29" s="14">
        <f t="shared" si="1"/>
        <v>10000</v>
      </c>
    </row>
    <row r="30" spans="1:8" ht="72" x14ac:dyDescent="0.25">
      <c r="A30" s="49"/>
      <c r="B30" s="25">
        <v>1</v>
      </c>
      <c r="C30" s="15" t="s">
        <v>49</v>
      </c>
      <c r="D30" s="20" t="s">
        <v>16</v>
      </c>
      <c r="E30" s="24">
        <f>E12*B30</f>
        <v>1500</v>
      </c>
      <c r="F30" s="24">
        <f>F12*B30</f>
        <v>1500</v>
      </c>
      <c r="G30" s="24">
        <f>G12*B30</f>
        <v>2000</v>
      </c>
      <c r="H30" s="14">
        <f t="shared" si="1"/>
        <v>5000</v>
      </c>
    </row>
    <row r="31" spans="1:8" ht="57.75" x14ac:dyDescent="0.25">
      <c r="A31" s="49"/>
      <c r="B31" s="25">
        <v>2</v>
      </c>
      <c r="C31" s="15" t="s">
        <v>50</v>
      </c>
      <c r="D31" s="20" t="s">
        <v>9</v>
      </c>
      <c r="E31" s="24">
        <f>E12*B31</f>
        <v>3000</v>
      </c>
      <c r="F31" s="24">
        <f>F12*B31</f>
        <v>3000</v>
      </c>
      <c r="G31" s="24">
        <f>G12*B31</f>
        <v>4000</v>
      </c>
      <c r="H31" s="14">
        <f t="shared" si="1"/>
        <v>10000</v>
      </c>
    </row>
    <row r="32" spans="1:8" ht="43.5" x14ac:dyDescent="0.25">
      <c r="A32" s="49"/>
      <c r="B32" s="25">
        <v>1</v>
      </c>
      <c r="C32" s="15" t="s">
        <v>51</v>
      </c>
      <c r="D32" s="20" t="s">
        <v>15</v>
      </c>
      <c r="E32" s="24">
        <f>B32*E12</f>
        <v>1500</v>
      </c>
      <c r="F32" s="24">
        <f>F12*B32</f>
        <v>1500</v>
      </c>
      <c r="G32" s="24">
        <f>G12*B32</f>
        <v>2000</v>
      </c>
      <c r="H32" s="14">
        <f t="shared" si="1"/>
        <v>5000</v>
      </c>
    </row>
    <row r="33" spans="1:8" ht="43.5" x14ac:dyDescent="0.25">
      <c r="A33" s="49"/>
      <c r="B33" s="25">
        <v>1</v>
      </c>
      <c r="C33" s="15" t="s">
        <v>52</v>
      </c>
      <c r="D33" s="20" t="s">
        <v>15</v>
      </c>
      <c r="E33" s="24">
        <f>E12*B33</f>
        <v>1500</v>
      </c>
      <c r="F33" s="24">
        <f>F12*B33</f>
        <v>1500</v>
      </c>
      <c r="G33" s="24">
        <f>G12*B33</f>
        <v>2000</v>
      </c>
      <c r="H33" s="14">
        <f t="shared" si="1"/>
        <v>5000</v>
      </c>
    </row>
    <row r="34" spans="1:8" ht="24.95" customHeight="1" x14ac:dyDescent="0.25">
      <c r="A34" s="43"/>
      <c r="B34" s="37"/>
      <c r="C34" s="38"/>
      <c r="D34" s="36"/>
      <c r="E34" s="12"/>
      <c r="F34" s="12"/>
      <c r="G34" s="12"/>
      <c r="H34" s="28"/>
    </row>
    <row r="35" spans="1:8" s="5" customFormat="1" ht="24.95" customHeight="1" x14ac:dyDescent="0.25">
      <c r="A35" s="75" t="s">
        <v>22</v>
      </c>
      <c r="B35" s="87" t="s">
        <v>78</v>
      </c>
      <c r="C35" s="88"/>
      <c r="D35" s="21"/>
      <c r="E35" s="27"/>
      <c r="F35" s="27"/>
      <c r="G35" s="27"/>
      <c r="H35" s="27"/>
    </row>
    <row r="36" spans="1:8" s="5" customFormat="1" ht="24.95" customHeight="1" x14ac:dyDescent="0.25">
      <c r="A36" s="75"/>
      <c r="B36" s="89"/>
      <c r="C36" s="90"/>
      <c r="D36" s="21"/>
      <c r="E36" s="78" t="s">
        <v>72</v>
      </c>
      <c r="F36" s="78"/>
      <c r="G36" s="78"/>
      <c r="H36" s="78"/>
    </row>
    <row r="37" spans="1:8" s="5" customFormat="1" ht="92.25" customHeight="1" x14ac:dyDescent="0.25">
      <c r="A37" s="75"/>
      <c r="B37" s="91" t="s">
        <v>53</v>
      </c>
      <c r="C37" s="91"/>
      <c r="D37" s="16" t="s">
        <v>23</v>
      </c>
      <c r="E37" s="16">
        <v>1500</v>
      </c>
      <c r="F37" s="16">
        <v>1500</v>
      </c>
      <c r="G37" s="16">
        <v>2000</v>
      </c>
      <c r="H37" s="14">
        <f t="shared" si="1"/>
        <v>5000</v>
      </c>
    </row>
    <row r="38" spans="1:8" s="5" customFormat="1" ht="24.95" customHeight="1" x14ac:dyDescent="0.25">
      <c r="A38" s="43"/>
      <c r="B38" s="37"/>
      <c r="C38" s="37"/>
      <c r="D38" s="37"/>
      <c r="E38" s="37"/>
      <c r="F38" s="37"/>
      <c r="G38" s="37"/>
      <c r="H38" s="40"/>
    </row>
    <row r="39" spans="1:8" ht="81.75" customHeight="1" x14ac:dyDescent="0.25">
      <c r="A39" s="75" t="s">
        <v>24</v>
      </c>
      <c r="B39" s="69" t="s">
        <v>29</v>
      </c>
      <c r="C39" s="69"/>
      <c r="D39" s="39" t="s">
        <v>10</v>
      </c>
      <c r="E39" s="24">
        <v>1500</v>
      </c>
      <c r="F39" s="24">
        <v>1500</v>
      </c>
      <c r="G39" s="24">
        <v>2000</v>
      </c>
      <c r="H39" s="14">
        <f>SUM(E39:G39)</f>
        <v>5000</v>
      </c>
    </row>
    <row r="40" spans="1:8" ht="24.95" customHeight="1" x14ac:dyDescent="0.25">
      <c r="A40" s="75"/>
      <c r="B40" s="71" t="s">
        <v>77</v>
      </c>
      <c r="C40" s="71" t="s">
        <v>25</v>
      </c>
      <c r="D40" s="33"/>
      <c r="E40" s="31"/>
      <c r="F40" s="31"/>
      <c r="G40" s="31"/>
      <c r="H40" s="32"/>
    </row>
    <row r="41" spans="1:8" ht="24.95" customHeight="1" x14ac:dyDescent="0.25">
      <c r="A41" s="75"/>
      <c r="B41" s="71"/>
      <c r="C41" s="71"/>
      <c r="D41" s="19"/>
      <c r="E41" s="78" t="s">
        <v>72</v>
      </c>
      <c r="F41" s="78"/>
      <c r="G41" s="78"/>
      <c r="H41" s="78"/>
    </row>
    <row r="42" spans="1:8" ht="57.75" x14ac:dyDescent="0.25">
      <c r="A42" s="75"/>
      <c r="B42" s="26">
        <v>2</v>
      </c>
      <c r="C42" s="15" t="s">
        <v>54</v>
      </c>
      <c r="D42" s="20" t="s">
        <v>15</v>
      </c>
      <c r="E42" s="24">
        <f>E39*B42</f>
        <v>3000</v>
      </c>
      <c r="F42" s="24">
        <f>F39*B42</f>
        <v>3000</v>
      </c>
      <c r="G42" s="24">
        <f>G39*B42</f>
        <v>4000</v>
      </c>
      <c r="H42" s="14">
        <f>SUM(E42:G42)</f>
        <v>10000</v>
      </c>
    </row>
    <row r="43" spans="1:8" ht="43.5" x14ac:dyDescent="0.25">
      <c r="A43" s="75"/>
      <c r="B43" s="26">
        <v>4</v>
      </c>
      <c r="C43" s="15" t="s">
        <v>55</v>
      </c>
      <c r="D43" s="20" t="s">
        <v>12</v>
      </c>
      <c r="E43" s="24">
        <f>E39*B43</f>
        <v>6000</v>
      </c>
      <c r="F43" s="24">
        <f>F39*B43</f>
        <v>6000</v>
      </c>
      <c r="G43" s="24">
        <f>G39*B43</f>
        <v>8000</v>
      </c>
      <c r="H43" s="14">
        <f t="shared" ref="H43:H50" si="2">SUM(E43:G43)</f>
        <v>20000</v>
      </c>
    </row>
    <row r="44" spans="1:8" ht="43.5" x14ac:dyDescent="0.25">
      <c r="A44" s="75"/>
      <c r="B44" s="26">
        <v>4</v>
      </c>
      <c r="C44" s="15" t="s">
        <v>56</v>
      </c>
      <c r="D44" s="20" t="s">
        <v>15</v>
      </c>
      <c r="E44" s="24">
        <f>E39*B44</f>
        <v>6000</v>
      </c>
      <c r="F44" s="24">
        <f>F39*B44</f>
        <v>6000</v>
      </c>
      <c r="G44" s="24">
        <f>G39*B44</f>
        <v>8000</v>
      </c>
      <c r="H44" s="14">
        <f t="shared" si="2"/>
        <v>20000</v>
      </c>
    </row>
    <row r="45" spans="1:8" ht="57.75" x14ac:dyDescent="0.25">
      <c r="A45" s="75"/>
      <c r="B45" s="26">
        <v>1</v>
      </c>
      <c r="C45" s="15" t="s">
        <v>57</v>
      </c>
      <c r="D45" s="20" t="s">
        <v>9</v>
      </c>
      <c r="E45" s="24">
        <f>E39*B45</f>
        <v>1500</v>
      </c>
      <c r="F45" s="24">
        <f>F39*B45</f>
        <v>1500</v>
      </c>
      <c r="G45" s="24">
        <f>G39*B45</f>
        <v>2000</v>
      </c>
      <c r="H45" s="14">
        <f>SUM(E45:G45)</f>
        <v>5000</v>
      </c>
    </row>
    <row r="46" spans="1:8" ht="57.75" x14ac:dyDescent="0.25">
      <c r="A46" s="75"/>
      <c r="B46" s="26">
        <v>1</v>
      </c>
      <c r="C46" s="15" t="s">
        <v>58</v>
      </c>
      <c r="D46" s="20" t="s">
        <v>11</v>
      </c>
      <c r="E46" s="24">
        <f>E39*B46</f>
        <v>1500</v>
      </c>
      <c r="F46" s="24">
        <f>F39*B46</f>
        <v>1500</v>
      </c>
      <c r="G46" s="24">
        <f>G39*B46</f>
        <v>2000</v>
      </c>
      <c r="H46" s="14">
        <f t="shared" si="2"/>
        <v>5000</v>
      </c>
    </row>
    <row r="47" spans="1:8" ht="43.5" x14ac:dyDescent="0.25">
      <c r="A47" s="75"/>
      <c r="B47" s="26">
        <v>1</v>
      </c>
      <c r="C47" s="15" t="s">
        <v>59</v>
      </c>
      <c r="D47" s="20" t="s">
        <v>11</v>
      </c>
      <c r="E47" s="24">
        <f>E39*B47</f>
        <v>1500</v>
      </c>
      <c r="F47" s="24">
        <f>F39*B47</f>
        <v>1500</v>
      </c>
      <c r="G47" s="24">
        <f>G39*B47</f>
        <v>2000</v>
      </c>
      <c r="H47" s="14">
        <f t="shared" si="2"/>
        <v>5000</v>
      </c>
    </row>
    <row r="48" spans="1:8" ht="57.75" x14ac:dyDescent="0.25">
      <c r="A48" s="75"/>
      <c r="B48" s="26">
        <v>2</v>
      </c>
      <c r="C48" s="15" t="s">
        <v>60</v>
      </c>
      <c r="D48" s="20" t="s">
        <v>9</v>
      </c>
      <c r="E48" s="24">
        <f>E39*B48</f>
        <v>3000</v>
      </c>
      <c r="F48" s="24">
        <f>F39*B48</f>
        <v>3000</v>
      </c>
      <c r="G48" s="24">
        <f>G39*B48</f>
        <v>4000</v>
      </c>
      <c r="H48" s="14">
        <f t="shared" si="2"/>
        <v>10000</v>
      </c>
    </row>
    <row r="49" spans="1:8" ht="57.75" x14ac:dyDescent="0.25">
      <c r="A49" s="75"/>
      <c r="B49" s="26">
        <v>1</v>
      </c>
      <c r="C49" s="15" t="s">
        <v>61</v>
      </c>
      <c r="D49" s="20" t="s">
        <v>15</v>
      </c>
      <c r="E49" s="24">
        <f>E39*B49</f>
        <v>1500</v>
      </c>
      <c r="F49" s="24">
        <f>F39*B49</f>
        <v>1500</v>
      </c>
      <c r="G49" s="24">
        <f>G39*B49</f>
        <v>2000</v>
      </c>
      <c r="H49" s="14">
        <f t="shared" si="2"/>
        <v>5000</v>
      </c>
    </row>
    <row r="50" spans="1:8" ht="57.75" x14ac:dyDescent="0.25">
      <c r="A50" s="75"/>
      <c r="B50" s="26">
        <v>1</v>
      </c>
      <c r="C50" s="15" t="s">
        <v>62</v>
      </c>
      <c r="D50" s="20" t="s">
        <v>15</v>
      </c>
      <c r="E50" s="24">
        <f>E39*B50</f>
        <v>1500</v>
      </c>
      <c r="F50" s="24">
        <f>F39*B50</f>
        <v>1500</v>
      </c>
      <c r="G50" s="24">
        <f>G39*B50</f>
        <v>2000</v>
      </c>
      <c r="H50" s="14">
        <f t="shared" si="2"/>
        <v>5000</v>
      </c>
    </row>
    <row r="51" spans="1:8" ht="30" customHeight="1" x14ac:dyDescent="0.25">
      <c r="A51" s="43"/>
      <c r="B51" s="37"/>
      <c r="C51" s="37"/>
      <c r="D51" s="37"/>
      <c r="E51" s="37"/>
      <c r="F51" s="37"/>
      <c r="G51" s="37"/>
      <c r="H51" s="37"/>
    </row>
    <row r="52" spans="1:8" ht="81.75" customHeight="1" x14ac:dyDescent="0.25">
      <c r="A52" s="75" t="s">
        <v>26</v>
      </c>
      <c r="B52" s="69" t="s">
        <v>28</v>
      </c>
      <c r="C52" s="69"/>
      <c r="D52" s="39" t="s">
        <v>10</v>
      </c>
      <c r="E52" s="24">
        <v>1500</v>
      </c>
      <c r="F52" s="24">
        <v>1500</v>
      </c>
      <c r="G52" s="24">
        <v>2000</v>
      </c>
      <c r="H52" s="14">
        <f>SUM(E52:G52)</f>
        <v>5000</v>
      </c>
    </row>
    <row r="53" spans="1:8" ht="24.95" customHeight="1" x14ac:dyDescent="0.25">
      <c r="A53" s="75"/>
      <c r="B53" s="76" t="s">
        <v>77</v>
      </c>
      <c r="C53" s="71" t="s">
        <v>27</v>
      </c>
      <c r="D53" s="33"/>
      <c r="E53" s="31"/>
      <c r="F53" s="31"/>
      <c r="G53" s="31"/>
      <c r="H53" s="28"/>
    </row>
    <row r="54" spans="1:8" ht="24.95" customHeight="1" x14ac:dyDescent="0.25">
      <c r="A54" s="75"/>
      <c r="B54" s="77"/>
      <c r="C54" s="71"/>
      <c r="D54" s="19"/>
      <c r="E54" s="72" t="s">
        <v>72</v>
      </c>
      <c r="F54" s="72"/>
      <c r="G54" s="72"/>
      <c r="H54" s="72"/>
    </row>
    <row r="55" spans="1:8" ht="57.75" x14ac:dyDescent="0.25">
      <c r="A55" s="75"/>
      <c r="B55" s="35">
        <v>1</v>
      </c>
      <c r="C55" s="15" t="s">
        <v>31</v>
      </c>
      <c r="D55" s="20" t="s">
        <v>34</v>
      </c>
      <c r="E55" s="24">
        <f>E52*B55</f>
        <v>1500</v>
      </c>
      <c r="F55" s="24">
        <f>F52*B55</f>
        <v>1500</v>
      </c>
      <c r="G55" s="24">
        <f>G52*B55</f>
        <v>2000</v>
      </c>
      <c r="H55" s="14">
        <f>SUM(E55:G55)</f>
        <v>5000</v>
      </c>
    </row>
    <row r="56" spans="1:8" ht="43.5" x14ac:dyDescent="0.25">
      <c r="A56" s="75"/>
      <c r="B56" s="22">
        <v>4</v>
      </c>
      <c r="C56" s="15" t="s">
        <v>63</v>
      </c>
      <c r="D56" s="20" t="s">
        <v>15</v>
      </c>
      <c r="E56" s="17">
        <f>E52*B56</f>
        <v>6000</v>
      </c>
      <c r="F56" s="17">
        <f>F52*B56</f>
        <v>6000</v>
      </c>
      <c r="G56" s="17">
        <f>G52*B56</f>
        <v>8000</v>
      </c>
      <c r="H56" s="14">
        <f t="shared" ref="H56:H62" si="3">SUM(E56:G56)</f>
        <v>20000</v>
      </c>
    </row>
    <row r="57" spans="1:8" ht="57.75" x14ac:dyDescent="0.25">
      <c r="A57" s="75"/>
      <c r="B57" s="22">
        <v>1</v>
      </c>
      <c r="C57" s="15" t="s">
        <v>64</v>
      </c>
      <c r="D57" s="20" t="s">
        <v>1</v>
      </c>
      <c r="E57" s="17">
        <f>E52*B57</f>
        <v>1500</v>
      </c>
      <c r="F57" s="17">
        <f>F52*B57</f>
        <v>1500</v>
      </c>
      <c r="G57" s="17">
        <f>G52*B57</f>
        <v>2000</v>
      </c>
      <c r="H57" s="14">
        <f t="shared" si="3"/>
        <v>5000</v>
      </c>
    </row>
    <row r="58" spans="1:8" ht="43.5" x14ac:dyDescent="0.25">
      <c r="A58" s="75"/>
      <c r="B58" s="22">
        <v>1</v>
      </c>
      <c r="C58" s="15" t="s">
        <v>65</v>
      </c>
      <c r="D58" s="20" t="s">
        <v>15</v>
      </c>
      <c r="E58" s="17">
        <f>E52*B58</f>
        <v>1500</v>
      </c>
      <c r="F58" s="17">
        <f>F52*B58</f>
        <v>1500</v>
      </c>
      <c r="G58" s="17">
        <f>G52*B58</f>
        <v>2000</v>
      </c>
      <c r="H58" s="14">
        <f t="shared" si="3"/>
        <v>5000</v>
      </c>
    </row>
    <row r="59" spans="1:8" ht="57.75" x14ac:dyDescent="0.25">
      <c r="A59" s="75"/>
      <c r="B59" s="22">
        <v>1</v>
      </c>
      <c r="C59" s="15" t="s">
        <v>32</v>
      </c>
      <c r="D59" s="20" t="s">
        <v>15</v>
      </c>
      <c r="E59" s="17">
        <f>E52*B59</f>
        <v>1500</v>
      </c>
      <c r="F59" s="17">
        <f>F52*B59</f>
        <v>1500</v>
      </c>
      <c r="G59" s="17">
        <f>G52*B59</f>
        <v>2000</v>
      </c>
      <c r="H59" s="14">
        <f t="shared" si="3"/>
        <v>5000</v>
      </c>
    </row>
    <row r="60" spans="1:8" ht="57.75" x14ac:dyDescent="0.25">
      <c r="A60" s="75"/>
      <c r="B60" s="22">
        <v>1</v>
      </c>
      <c r="C60" s="15" t="s">
        <v>66</v>
      </c>
      <c r="D60" s="20" t="s">
        <v>15</v>
      </c>
      <c r="E60" s="17">
        <f>E52*B60</f>
        <v>1500</v>
      </c>
      <c r="F60" s="17">
        <f>F52*B60</f>
        <v>1500</v>
      </c>
      <c r="G60" s="17">
        <f>G52*B60</f>
        <v>2000</v>
      </c>
      <c r="H60" s="14">
        <f t="shared" si="3"/>
        <v>5000</v>
      </c>
    </row>
    <row r="61" spans="1:8" ht="43.5" x14ac:dyDescent="0.25">
      <c r="A61" s="75"/>
      <c r="B61" s="22">
        <v>2</v>
      </c>
      <c r="C61" s="15" t="s">
        <v>67</v>
      </c>
      <c r="D61" s="20" t="s">
        <v>9</v>
      </c>
      <c r="E61" s="17">
        <f>E52*B61</f>
        <v>3000</v>
      </c>
      <c r="F61" s="17">
        <f>F52*B61</f>
        <v>3000</v>
      </c>
      <c r="G61" s="17">
        <f>G52*B61</f>
        <v>4000</v>
      </c>
      <c r="H61" s="14">
        <f t="shared" si="3"/>
        <v>10000</v>
      </c>
    </row>
    <row r="62" spans="1:8" ht="43.5" x14ac:dyDescent="0.25">
      <c r="A62" s="75"/>
      <c r="B62" s="22">
        <v>4</v>
      </c>
      <c r="C62" s="15" t="s">
        <v>68</v>
      </c>
      <c r="D62" s="20" t="s">
        <v>15</v>
      </c>
      <c r="E62" s="17">
        <f>E52*B62</f>
        <v>6000</v>
      </c>
      <c r="F62" s="17">
        <f>F52*B62</f>
        <v>6000</v>
      </c>
      <c r="G62" s="17">
        <f>G52*B62</f>
        <v>8000</v>
      </c>
      <c r="H62" s="14">
        <f t="shared" si="3"/>
        <v>20000</v>
      </c>
    </row>
    <row r="63" spans="1:8" ht="72" x14ac:dyDescent="0.25">
      <c r="A63" s="75"/>
      <c r="B63" s="22">
        <v>1</v>
      </c>
      <c r="C63" s="15" t="s">
        <v>69</v>
      </c>
      <c r="D63" s="20" t="s">
        <v>9</v>
      </c>
      <c r="E63" s="17">
        <f>E52*B63</f>
        <v>1500</v>
      </c>
      <c r="F63" s="17">
        <f>F52*B63</f>
        <v>1500</v>
      </c>
      <c r="G63" s="17">
        <f>G52*B63</f>
        <v>2000</v>
      </c>
      <c r="H63" s="14">
        <f t="shared" ref="H63" si="4">SUM(E63:G63)</f>
        <v>5000</v>
      </c>
    </row>
    <row r="64" spans="1:8" ht="57.75" x14ac:dyDescent="0.25">
      <c r="A64" s="75"/>
      <c r="B64" s="22">
        <v>1</v>
      </c>
      <c r="C64" s="34" t="s">
        <v>70</v>
      </c>
      <c r="D64" s="20" t="s">
        <v>9</v>
      </c>
      <c r="E64" s="24">
        <f>E52*B64</f>
        <v>1500</v>
      </c>
      <c r="F64" s="24">
        <f>F52*B64</f>
        <v>1500</v>
      </c>
      <c r="G64" s="24">
        <f>G52*B64</f>
        <v>2000</v>
      </c>
      <c r="H64" s="14">
        <f t="shared" ref="H64" si="5">SUM(E64:G64)</f>
        <v>5000</v>
      </c>
    </row>
    <row r="65" spans="1:15" ht="18.75" customHeight="1" x14ac:dyDescent="0.2">
      <c r="A65" s="44"/>
      <c r="B65" s="73" t="s">
        <v>13</v>
      </c>
      <c r="C65" s="73"/>
      <c r="D65" s="74"/>
      <c r="E65" s="74"/>
      <c r="F65" s="74"/>
      <c r="G65" s="74"/>
      <c r="H65" s="74"/>
      <c r="I65" s="2"/>
      <c r="J65" s="2"/>
      <c r="K65" s="2"/>
      <c r="L65" s="2"/>
      <c r="M65" s="2"/>
      <c r="N65" s="6"/>
      <c r="O65" s="6"/>
    </row>
    <row r="66" spans="1:15" ht="15" x14ac:dyDescent="0.2">
      <c r="A66" s="45"/>
      <c r="B66" s="12"/>
      <c r="C66" s="13"/>
      <c r="D66" s="8"/>
      <c r="E66" s="9"/>
      <c r="F66" s="8"/>
      <c r="G66" s="12"/>
      <c r="H66" s="12"/>
      <c r="I66" s="2"/>
      <c r="J66" s="2"/>
      <c r="K66" s="2"/>
      <c r="L66" s="2"/>
      <c r="M66" s="2"/>
      <c r="N66" s="6"/>
      <c r="O66" s="6"/>
    </row>
    <row r="67" spans="1:15" ht="15" x14ac:dyDescent="0.2">
      <c r="A67" s="45"/>
      <c r="B67" s="12"/>
      <c r="C67" s="13"/>
      <c r="D67" s="8"/>
      <c r="E67" s="9"/>
      <c r="F67" s="8"/>
      <c r="G67" s="12"/>
      <c r="H67" s="12"/>
      <c r="I67" s="2"/>
      <c r="J67" s="2"/>
      <c r="K67" s="2"/>
      <c r="L67" s="2"/>
      <c r="M67" s="2"/>
      <c r="N67" s="6"/>
      <c r="O67" s="6"/>
    </row>
    <row r="68" spans="1:15" ht="18" customHeight="1" x14ac:dyDescent="0.2">
      <c r="A68" s="79" t="s">
        <v>79</v>
      </c>
      <c r="B68" s="80"/>
      <c r="C68" s="80"/>
      <c r="D68" s="80"/>
      <c r="E68" s="80"/>
      <c r="F68" s="80"/>
      <c r="G68" s="80"/>
      <c r="H68" s="80"/>
      <c r="I68" s="5"/>
      <c r="J68" s="5"/>
      <c r="K68" s="5"/>
      <c r="L68" s="5"/>
      <c r="M68" s="5"/>
      <c r="N68" s="5"/>
      <c r="O68" s="6"/>
    </row>
    <row r="69" spans="1:15" ht="18" customHeight="1" x14ac:dyDescent="0.2">
      <c r="A69" s="46"/>
      <c r="B69" s="12"/>
      <c r="C69" s="12"/>
      <c r="D69" s="12"/>
      <c r="E69" s="12"/>
      <c r="F69" s="12"/>
      <c r="G69" s="12"/>
      <c r="H69" s="12"/>
      <c r="I69" s="5"/>
      <c r="J69" s="5"/>
      <c r="K69" s="5"/>
      <c r="L69" s="5"/>
      <c r="M69" s="5"/>
      <c r="N69" s="5"/>
      <c r="O69" s="6"/>
    </row>
    <row r="70" spans="1:15" ht="18" customHeight="1" x14ac:dyDescent="0.2">
      <c r="A70" s="81" t="s">
        <v>73</v>
      </c>
      <c r="B70" s="82"/>
      <c r="C70" s="82"/>
      <c r="D70" s="82"/>
      <c r="E70" s="82"/>
      <c r="F70" s="82"/>
      <c r="G70" s="82"/>
      <c r="H70" s="82"/>
      <c r="I70" s="5"/>
      <c r="J70" s="5"/>
      <c r="K70" s="5"/>
      <c r="L70" s="5"/>
      <c r="M70" s="5"/>
      <c r="N70" s="5"/>
      <c r="O70" s="6"/>
    </row>
    <row r="71" spans="1:15" ht="18" customHeight="1" x14ac:dyDescent="0.2">
      <c r="A71" s="83" t="s">
        <v>75</v>
      </c>
      <c r="B71" s="84"/>
      <c r="C71" s="84"/>
      <c r="D71" s="84"/>
      <c r="E71" s="84"/>
      <c r="F71" s="84"/>
      <c r="G71" s="84"/>
      <c r="H71" s="84"/>
      <c r="I71" s="5"/>
      <c r="J71" s="5"/>
      <c r="K71" s="5"/>
      <c r="L71" s="5"/>
      <c r="M71" s="5"/>
      <c r="N71" s="5"/>
      <c r="O71" s="6"/>
    </row>
    <row r="72" spans="1:15" ht="18" customHeight="1" x14ac:dyDescent="0.2">
      <c r="A72" s="83" t="s">
        <v>74</v>
      </c>
      <c r="B72" s="84"/>
      <c r="C72" s="84"/>
      <c r="D72" s="84"/>
      <c r="E72" s="84"/>
      <c r="F72" s="84"/>
      <c r="G72" s="84"/>
      <c r="H72" s="84"/>
      <c r="I72" s="5"/>
      <c r="J72" s="5"/>
      <c r="K72" s="5"/>
      <c r="L72" s="5"/>
      <c r="M72" s="5"/>
      <c r="N72" s="5"/>
      <c r="O72" s="6"/>
    </row>
    <row r="73" spans="1:15" ht="36.75" customHeight="1" x14ac:dyDescent="0.2">
      <c r="A73" s="85" t="s">
        <v>76</v>
      </c>
      <c r="B73" s="86"/>
      <c r="C73" s="86"/>
      <c r="D73" s="86"/>
      <c r="E73" s="86"/>
      <c r="F73" s="86"/>
      <c r="G73" s="86"/>
      <c r="H73" s="86"/>
      <c r="I73" s="5"/>
      <c r="J73" s="5"/>
      <c r="K73" s="5"/>
      <c r="L73" s="5"/>
      <c r="M73" s="5"/>
      <c r="N73" s="5"/>
      <c r="O73" s="6"/>
    </row>
    <row r="74" spans="1:15" ht="15.75" thickBot="1" x14ac:dyDescent="0.3">
      <c r="A74" s="47"/>
      <c r="B74" s="48"/>
      <c r="C74" s="48"/>
      <c r="D74" s="48"/>
      <c r="E74" s="48"/>
      <c r="F74" s="48"/>
      <c r="G74" s="48"/>
      <c r="H74" s="48"/>
    </row>
    <row r="75" spans="1:15" x14ac:dyDescent="0.25">
      <c r="A75" s="10"/>
      <c r="B75" s="1"/>
      <c r="C75" s="1"/>
      <c r="D75" s="1"/>
      <c r="E75" s="1"/>
      <c r="F75" s="1"/>
      <c r="G75" s="1"/>
      <c r="H75" s="1"/>
    </row>
    <row r="76" spans="1:15" x14ac:dyDescent="0.25">
      <c r="A76" s="10"/>
      <c r="B76" s="1"/>
      <c r="C76" s="1"/>
      <c r="D76" s="1"/>
      <c r="E76" s="1"/>
      <c r="F76" s="1"/>
      <c r="G76" s="1"/>
      <c r="H76" s="1"/>
    </row>
    <row r="77" spans="1:15" x14ac:dyDescent="0.25">
      <c r="A77" s="10"/>
      <c r="B77" s="1"/>
      <c r="C77" s="1"/>
      <c r="D77" s="1"/>
      <c r="E77" s="1"/>
      <c r="F77" s="1"/>
      <c r="G77" s="1"/>
      <c r="H77" s="1"/>
    </row>
    <row r="78" spans="1:15" x14ac:dyDescent="0.25">
      <c r="A78" s="10"/>
      <c r="B78" s="1"/>
      <c r="C78" s="1"/>
      <c r="D78" s="1"/>
      <c r="E78" s="1"/>
      <c r="F78" s="1"/>
      <c r="G78" s="1"/>
      <c r="H78" s="1"/>
    </row>
    <row r="79" spans="1:15" x14ac:dyDescent="0.25">
      <c r="A79" s="10"/>
      <c r="B79" s="1"/>
      <c r="C79" s="1"/>
      <c r="D79" s="1"/>
      <c r="E79" s="1"/>
      <c r="F79" s="1"/>
      <c r="G79" s="1"/>
      <c r="H79" s="1"/>
    </row>
  </sheetData>
  <mergeCells count="41">
    <mergeCell ref="A7:H7"/>
    <mergeCell ref="E11:G11"/>
    <mergeCell ref="A8:H8"/>
    <mergeCell ref="A9:A11"/>
    <mergeCell ref="B9:B11"/>
    <mergeCell ref="C9:C11"/>
    <mergeCell ref="D9:D11"/>
    <mergeCell ref="E9:G9"/>
    <mergeCell ref="H9:H11"/>
    <mergeCell ref="A1:H1"/>
    <mergeCell ref="A2:H2"/>
    <mergeCell ref="A3:H3"/>
    <mergeCell ref="A4:H4"/>
    <mergeCell ref="A6:H6"/>
    <mergeCell ref="B14:B15"/>
    <mergeCell ref="C14:C15"/>
    <mergeCell ref="E15:H15"/>
    <mergeCell ref="D13:H14"/>
    <mergeCell ref="A72:H72"/>
    <mergeCell ref="A68:H68"/>
    <mergeCell ref="A70:H70"/>
    <mergeCell ref="A71:H71"/>
    <mergeCell ref="A12:A33"/>
    <mergeCell ref="B12:C12"/>
    <mergeCell ref="A39:A50"/>
    <mergeCell ref="B39:C39"/>
    <mergeCell ref="B37:C37"/>
    <mergeCell ref="A35:A37"/>
    <mergeCell ref="B40:B41"/>
    <mergeCell ref="C40:C41"/>
    <mergeCell ref="A73:H73"/>
    <mergeCell ref="B35:C36"/>
    <mergeCell ref="E36:H36"/>
    <mergeCell ref="B65:C65"/>
    <mergeCell ref="D65:H65"/>
    <mergeCell ref="E41:H41"/>
    <mergeCell ref="C53:C54"/>
    <mergeCell ref="B53:B54"/>
    <mergeCell ref="E54:H54"/>
    <mergeCell ref="A52:A64"/>
    <mergeCell ref="B52:C52"/>
  </mergeCells>
  <conditionalFormatting sqref="H12 H16:H34">
    <cfRule type="expression" dxfId="5" priority="9">
      <formula>IF(#REF!&gt;#REF!,"verdadeiro")</formula>
    </cfRule>
  </conditionalFormatting>
  <conditionalFormatting sqref="H39:H40">
    <cfRule type="expression" dxfId="4" priority="8">
      <formula>IF(#REF!&gt;#REF!,"verdadeiro")</formula>
    </cfRule>
  </conditionalFormatting>
  <conditionalFormatting sqref="H42:H50">
    <cfRule type="expression" dxfId="3" priority="7">
      <formula>IF(#REF!&gt;#REF!,"verdadeiro")</formula>
    </cfRule>
  </conditionalFormatting>
  <conditionalFormatting sqref="H52:H53">
    <cfRule type="expression" dxfId="2" priority="4">
      <formula>IF(#REF!&gt;#REF!,"verdadeiro")</formula>
    </cfRule>
  </conditionalFormatting>
  <conditionalFormatting sqref="H55:H64">
    <cfRule type="expression" dxfId="1" priority="3">
      <formula>IF(#REF!&gt;#REF!,"verdadeiro")</formula>
    </cfRule>
  </conditionalFormatting>
  <conditionalFormatting sqref="H37:H38">
    <cfRule type="expression" dxfId="0" priority="1">
      <formula>IF(#REF!&gt;#REF!,"verdadeiro")</formula>
    </cfRule>
  </conditionalFormatting>
  <pageMargins left="0.511811024" right="0.17" top="0.56000000000000005" bottom="0.52" header="0.31496062000000002" footer="0.31496062000000002"/>
  <pageSetup paperSize="9" scale="68" fitToHeight="0" orientation="landscape" r:id="rId1"/>
  <rowBreaks count="4" manualBreakCount="4">
    <brk id="21" max="7" man="1"/>
    <brk id="34" max="7" man="1"/>
    <brk id="50" max="7" man="1"/>
    <brk id="6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Memoria de calculo TR</vt:lpstr>
      <vt:lpstr>'Memoria de calculo TR'!Area_de_impressao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 Martinho</dc:creator>
  <cp:lastModifiedBy>Danilo Martinho Silva</cp:lastModifiedBy>
  <cp:lastPrinted>2026-03-19T17:22:31Z</cp:lastPrinted>
  <dcterms:created xsi:type="dcterms:W3CDTF">2025-07-21T18:16:29Z</dcterms:created>
  <dcterms:modified xsi:type="dcterms:W3CDTF">2026-04-01T12:59:52Z</dcterms:modified>
</cp:coreProperties>
</file>